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theme/theme1.xml" ContentType="application/vnd.openxmlformats-officedocument.theme+xml"/>
  <Override PartName="/xl/threadedComments/threadedComment2.xml" ContentType="application/vnd.ms-excel.threadedcomments+xml"/>
  <Override PartName="/xl/worksheets/sheet1.xml" ContentType="application/vnd.openxmlformats-officedocument.spreadsheetml.worksheet+xml"/>
  <Override PartName="/xl/persons/person.xml" ContentType="application/vnd.ms-excel.person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MCC Sem.1 Val alt sess.1 et 2 " sheetId="1" state="visible" r:id="rId2"/>
    <sheet name="MCC Sem.2 Val Alt sess.1 et 2" sheetId="2" state="visible" r:id="rId3"/>
    <sheet name="Liste valeurs" sheetId="3" state="visible" r:id="rId4"/>
  </sheets>
  <definedNames>
    <definedName name="Nature_des_épreuves_CC" localSheetId="0">#NAME?</definedName>
    <definedName name="_xlnm.Print_Area" localSheetId="0">'MCC Sem.1 Val alt sess.1 et 2 '!$C$1:$W$41</definedName>
    <definedName name="_xlnm.Print_Area" localSheetId="1">'MCC Sem.2 Val Alt sess.1 et 2'!$C$1:$Y$34</definedName>
    <definedName name="nature">#NAME?</definedName>
    <definedName name="Nature_des_épreuves_CC">'Liste valeurs'!$B$4:$B$20</definedName>
  </definedName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tc={00E30034-000F-46B5-A22A-009D00BC0016}</author>
    <author>tc={007B0004-00FC-4778-BF4F-00B800FD000F}</author>
    <author>tc={00C20071-00F8-4C5C-806F-003200C800B6}</author>
    <author>tc={002F0044-007B-4AC6-A960-00C80000002E}</author>
    <author>tc={002A00AF-0032-46B4-A681-000100CF0003}</author>
    <author>tc={0098008A-004D-4AE2-92B5-003600690055}</author>
    <author>tc={008D00AA-00FE-4D38-BC95-004F000500CC}</author>
    <author>tc={004400E1-00E0-462E-AAEE-005600E00067}</author>
    <author>tc={009D0035-00EA-408E-A4A8-00B6007F009D}</author>
    <author>tc={00B600DB-0077-4EEA-9AD0-007300ED00E7}</author>
    <author>tc={00900042-00E0-4629-BCE1-0036002A007D}</author>
    <author>tc={00150032-00BB-4F78-A3B8-00DA009800C0}</author>
  </authors>
  <commentList>
    <comment ref="K12" authorId="0" xr:uid="{00E30034-000F-46B5-A22A-009D00BC0016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L12" authorId="1" xr:uid="{007B0004-00FC-4778-BF4F-00B800FD000F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O12" authorId="2" xr:uid="{00C20071-00F8-4C5C-806F-003200C800B6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P12" authorId="3" xr:uid="{002F0044-007B-4AC6-A960-00C80000002E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Q12" authorId="4" xr:uid="{002A00AF-0032-46B4-A681-000100CF0003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J12" authorId="5" xr:uid="{0098008A-004D-4AE2-92B5-003600690055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T40" authorId="6" xr:uid="{008D00AA-00FE-4D38-BC95-004F000500CC}">
      <text>
        <r>
          <rPr>
            <b/>
            <sz val="9"/>
            <rFont val="Tahoma"/>
          </rPr>
          <t xml:space="preserve"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  <comment ref="P6" authorId="7" xr:uid="{004400E1-00E0-462E-AAEE-005600E00067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P7" authorId="8" xr:uid="{009D0035-00EA-408E-A4A8-00B6007F009D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9" xr:uid="{00B600DB-0077-4EEA-9AD0-007300ED00E7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G9" authorId="10" xr:uid="{00900042-00E0-4629-BCE1-0036002A007D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11" xr:uid="{00150032-00BB-4F78-A3B8-00DA009800C0}">
      <text>
        <r>
          <rPr>
            <b/>
            <sz val="9"/>
            <rFont val="Tahoma"/>
          </rPr>
          <t xml:space="preserve"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tc={00BA0066-009C-4BD3-B6A0-006700E8003A}</author>
    <author>tc={00CD002A-00F6-4150-9EAF-001A00D9008A}</author>
    <author>tc={000000DA-00C4-4940-ADEE-008200600020}</author>
  </authors>
  <commentList>
    <comment ref="T31" authorId="0" xr:uid="{00BA0066-009C-4BD3-B6A0-006700E8003A}">
      <text>
        <r>
          <rPr>
            <b/>
            <sz val="9"/>
            <rFont val="Tahoma"/>
          </rPr>
          <t xml:space="preserve"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  <comment ref="P6" authorId="1" xr:uid="{00CD002A-00F6-4150-9EAF-001A00D9008A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P7" authorId="2" xr:uid="{000000DA-00C4-4940-ADEE-008200600020}">
      <text>
        <r>
          <rPr>
            <b/>
            <sz val="9"/>
            <rFont val="Tahoma"/>
          </rPr>
          <t xml:space="preserve">Murielle Merluzzi:</t>
        </r>
        <r>
          <rPr>
            <sz val="9"/>
            <rFont val="Tahoma"/>
          </rPr>
          <t xml:space="preserve">
Cliquer pour choisir la modalité de formation
</t>
        </r>
      </text>
    </comment>
  </commentList>
</comments>
</file>

<file path=xl/sharedStrings.xml><?xml version="1.0" encoding="utf-8"?>
<sst xmlns="http://schemas.openxmlformats.org/spreadsheetml/2006/main" count="253" uniqueCount="253">
  <si>
    <t xml:space="preserve">MODALITES DE CONTROLE DES CONNAISSANCES ET DES COMPETENCES</t>
  </si>
  <si>
    <t xml:space="preserve">Composante : GRENOBLE IAE</t>
  </si>
  <si>
    <t xml:space="preserve">Année universitaire : 2025-2026</t>
  </si>
  <si>
    <t xml:space="preserve">Année de la Formation/Domaine/Mention : M1 DEG MARKETING, VENTE - ALTERNANCE</t>
  </si>
  <si>
    <t xml:space="preserve">Code Diplôme : JVMMAR1</t>
  </si>
  <si>
    <t xml:space="preserve">Date approbation CFVU : 25 mai 2023</t>
  </si>
  <si>
    <t xml:space="preserve">Parcours-type :</t>
  </si>
  <si>
    <t xml:space="preserve">Code VDI : 106</t>
  </si>
  <si>
    <t xml:space="preserve">N° de version dans l'accréditation : 3</t>
  </si>
  <si>
    <t xml:space="preserve">Parcours pédagogique (le cas échéant) : Campus de Valence</t>
  </si>
  <si>
    <t xml:space="preserve">Code Etape : JVM1MP</t>
  </si>
  <si>
    <t xml:space="preserve">Formation Continue</t>
  </si>
  <si>
    <t xml:space="preserve">Responsable de la Formation : Marie-Claire WILHELM</t>
  </si>
  <si>
    <t xml:space="preserve">Code VET : 230</t>
  </si>
  <si>
    <t>Alternance/Apprentissage</t>
  </si>
  <si>
    <t xml:space="preserve">Responsable de l'Année : Marie-Claire WILHELM</t>
  </si>
  <si>
    <t xml:space="preserve">Alternance/Contrat Professionnel</t>
  </si>
  <si>
    <t xml:space="preserve">Intitulés Blocs de connaissances et de compétences (Fiche RNCP)</t>
  </si>
  <si>
    <r>
      <t xml:space="preserve"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</si>
  <si>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 xml:space="preserve">(le cas échéant, les intitulés des EC et des matières sous les UE)</t>
    </r>
  </si>
  <si>
    <r>
      <t xml:space="preserve"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</si>
  <si>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 xml:space="preserve">Code Etape/VET porteuse</t>
  </si>
  <si>
    <t xml:space="preserve">Code 
Apogée</t>
  </si>
  <si>
    <t xml:space="preserve">Nature de
l'UE</t>
  </si>
  <si>
    <t>ECTS</t>
  </si>
  <si>
    <r>
      <t xml:space="preserve">Coefficient
</t>
    </r>
    <r>
      <rPr>
        <sz val="11"/>
        <rFont val="Calibri"/>
        <scheme val="minor"/>
      </rPr>
      <t xml:space="preserve">(1) + (2)</t>
    </r>
  </si>
  <si>
    <t xml:space="preserve">CONTRÔLE DES CONNAISSANCES ET COMPETENCES</t>
  </si>
  <si>
    <t xml:space="preserve">NOMBRE D'HEURES</t>
  </si>
  <si>
    <t xml:space="preserve">1ère session</t>
  </si>
  <si>
    <t xml:space="preserve">Session de rattrapage</t>
  </si>
  <si>
    <t>CM</t>
  </si>
  <si>
    <t>TD</t>
  </si>
  <si>
    <t>CM/TD</t>
  </si>
  <si>
    <t>TP</t>
  </si>
  <si>
    <t xml:space="preserve">Contrôle 
Continu (CC)</t>
  </si>
  <si>
    <t xml:space="preserve">Coef.(1)
 ou %</t>
  </si>
  <si>
    <t xml:space="preserve">Examen 
Terminal (ET)</t>
  </si>
  <si>
    <t xml:space="preserve">Si écrit, 
durée</t>
  </si>
  <si>
    <t xml:space="preserve">Coef. (2) 
ou %</t>
  </si>
  <si>
    <t xml:space="preserve">Contrôle 
Continu: report</t>
  </si>
  <si>
    <t xml:space="preserve">Coef. (1)
 ou %</t>
  </si>
  <si>
    <t xml:space="preserve">Examen 
terminal</t>
  </si>
  <si>
    <t xml:space="preserve">Coef. (2)
ou %</t>
  </si>
  <si>
    <t xml:space="preserve">SEMESTRE 7</t>
  </si>
  <si>
    <t xml:space="preserve">UE1 : Analyse et stratégie marketing</t>
  </si>
  <si>
    <t>JVMK7U11</t>
  </si>
  <si>
    <t>O</t>
  </si>
  <si>
    <t xml:space="preserve">RNCP35907BC01 S’approprier les usages avancés et spécialisés des outils numériques
RNCP35907BC02 - Mobiliser et produire des savoirs hautement spécialisés
RNCP35907BC05 - Élaborer une vision stratégique en Marketing-Vente 
RNCP35907BC06 Concevoir et/ou piloter des solutions de gestion en Marketing-Vente 
RNCP35907BC07 - Mesurer et contrôler via des outils et méthodes de gestion en Marketing-Vente
</t>
  </si>
  <si>
    <t xml:space="preserve">Comp 1 - Concevoir une stratégie marketing
Comp 2 : Mettre en œuvre une stratégie marketing
</t>
  </si>
  <si>
    <t xml:space="preserve">Comportement du consommateur : fondamentaux et nouvelles tendances</t>
  </si>
  <si>
    <t>JVMK7M13</t>
  </si>
  <si>
    <t>E/O</t>
  </si>
  <si>
    <t>Non</t>
  </si>
  <si>
    <t xml:space="preserve">Introduction à la recherche en marketing</t>
  </si>
  <si>
    <t>JVMK7M14</t>
  </si>
  <si>
    <t xml:space="preserve">Data management et statistiques pour le marketing</t>
  </si>
  <si>
    <t>JVMK7M15</t>
  </si>
  <si>
    <t xml:space="preserve">UE2 : Pratiques et métiers du marketing</t>
  </si>
  <si>
    <t>JVMK7U21</t>
  </si>
  <si>
    <t xml:space="preserve">RNCP35907BC03 - Communiquer en contexte professionnel 
RNCP35907BC04 - Contribuer à la transformation en contexte professionnel 
RNCP35907BC05 Élaborer une vision stratégique en Marketing-Vente 
RNCP35907BC06 Concevoir et/ou piloter des solutions de gestion en Marketing-Vente
RNCP35907BC07 - Mesurer et contrôler via des outils et méthodes de gestion en Marketing-Vente
RNCP35907BC10 - Accompagner les comportements et postures au travail 
</t>
  </si>
  <si>
    <t xml:space="preserve">Comp 1 - Concevoir une stratégie marketing
Comp 2 - Mettre en œuvre une stratégie marketing
Comp 3 - Agir en manager de projet responsable et innovant pour fournir une réponse adaptée aux parties prenantes</t>
  </si>
  <si>
    <t xml:space="preserve">Management des produits, des marques et innovation </t>
  </si>
  <si>
    <t>JVMK7M24</t>
  </si>
  <si>
    <t xml:space="preserve">Etudes et prise de décision marketing</t>
  </si>
  <si>
    <t>JVMK7M25</t>
  </si>
  <si>
    <t xml:space="preserve">Communication marketing et digitale</t>
  </si>
  <si>
    <t>JVMK7M26</t>
  </si>
  <si>
    <t xml:space="preserve">Marketing digital</t>
  </si>
  <si>
    <t>JVMK7M27</t>
  </si>
  <si>
    <t xml:space="preserve">UE3 : Gestion et compétences transversales</t>
  </si>
  <si>
    <t>JVMK7U32</t>
  </si>
  <si>
    <t xml:space="preserve">RNCP35907BC03 - Communiquer en contexte professionnel 
RNCP35907BC04 - Contribuer à la transformation en contexte professionnel 
RNCP35907BC10 - Accompagner les comportements et postures au travail </t>
  </si>
  <si>
    <t xml:space="preserve">Comp 6 - Communiquer efficacement dans un environnement anglophone</t>
  </si>
  <si>
    <t xml:space="preserve">English : Business &amp; society </t>
  </si>
  <si>
    <t>JVMK7M32</t>
  </si>
  <si>
    <t xml:space="preserve">RNCP35907BC02 -Mobiliser et produire des savoirs hautement spécialisés
RNCP35907BC06 Concevoir et/ou piloter des solutions de gestion en Marketing-Vente
RNCP35907BC07 - Mesurer et contrôler via des outils et méthodes de gestion en Marketing-Vente
RNCP35907BC10 - Accompagner les comportements et postures au travail </t>
  </si>
  <si>
    <t xml:space="preserve">Comp 2 - Mettre en œuvre une stratégie marketing</t>
  </si>
  <si>
    <t xml:space="preserve">Psychologie sociale et  cognitive</t>
  </si>
  <si>
    <t>JVMK7M33</t>
  </si>
  <si>
    <t xml:space="preserve">Ouverture au contrôle de gestion</t>
  </si>
  <si>
    <t>JVMK7M38</t>
  </si>
  <si>
    <t xml:space="preserve">UE4 : Entrepreneuriat et innovation</t>
  </si>
  <si>
    <t>JVX7EU51</t>
  </si>
  <si>
    <t xml:space="preserve">Comp 5 - Générer des idées pertinentes
Comp 4 - Collaborer de manière professionnelle</t>
  </si>
  <si>
    <t xml:space="preserve">Séminaire de créativité</t>
  </si>
  <si>
    <t>X</t>
  </si>
  <si>
    <t>JVX7EM54</t>
  </si>
  <si>
    <t>Assiduité</t>
  </si>
  <si>
    <t xml:space="preserve">Total ECTS / Semestre</t>
  </si>
  <si>
    <t xml:space="preserve">Total Nbre d'heures</t>
  </si>
  <si>
    <t xml:space="preserve">Commentaires :</t>
  </si>
  <si>
    <t xml:space="preserve">Date approbation CFVU :</t>
  </si>
  <si>
    <t xml:space="preserve">SEMESTRE 8</t>
  </si>
  <si>
    <t xml:space="preserve">UE5 : Approfondissement en marketing</t>
  </si>
  <si>
    <t>JVMK8U12</t>
  </si>
  <si>
    <t xml:space="preserve">RNCP35907BC02 - Mobiliser et produire des savoirs hautement spécialisés
RNCP35907BC05 - Élaborer une vision stratégique en Marketing-Vente
RNCP35907BC06 Concevoir et/ou piloter des solutions de gestion en Marketing-Vente
RNCP35907BC07 - Mesurer et contrôler via des outils et méthodes de gestion en Marketing-Vente
RNCP35907BC10 - Accompagner les comportements et postures au travail  
RNCP35907BC06 Concevoir et/ou piloter des solutions de gestion en Marketing-Vente 
RNCP35907BC07 - Mesurer et contrôler via des outils et méthodes de gestion en Marketing-Vente</t>
  </si>
  <si>
    <t xml:space="preserve">Comp 1 - Concevoir une stratégie marketing
Comp 2 : Mettre en œuvre une stratégie marketing</t>
  </si>
  <si>
    <t xml:space="preserve">Marketing social et sociétal</t>
  </si>
  <si>
    <t>JVMK8M14</t>
  </si>
  <si>
    <t xml:space="preserve">Marketing des services</t>
  </si>
  <si>
    <t>JVMK8M15</t>
  </si>
  <si>
    <t xml:space="preserve">Ethique du Marketing &amp; Marketing éthique</t>
  </si>
  <si>
    <t>JVMK8M17</t>
  </si>
  <si>
    <t xml:space="preserve">Management commercial et négociation</t>
  </si>
  <si>
    <t>JVMK8M18</t>
  </si>
  <si>
    <t xml:space="preserve">UE6 : Professionnalisation en Marketing</t>
  </si>
  <si>
    <t>JVMK8U22</t>
  </si>
  <si>
    <t>JVMK8M24</t>
  </si>
  <si>
    <t xml:space="preserve">RNCP35907BC02 - Mobiliser et produire des savoirs hautement spécialisés
RNCP35907BC04 - Contribuer à la transformation en contexte professionnel 
RNCP35907BC05 - Élaborer une vision stratégique en Marketing-Vente
RNCP35907BC09 - Développer une culture managériale et organisationnelle 
RNCP35907BC10 - Accompagner les comportements et postures au travail  
</t>
  </si>
  <si>
    <t xml:space="preserve">Comp 1 - Concevoir une stratégie marketing
Comp 2 : Mettre en œuvre une stratégie marketing
Comp 3 - Agir en manager de projet responsable et innovant pour fournir une réponse adaptée aux parties prenantes</t>
  </si>
  <si>
    <t xml:space="preserve">Mission en entreprise</t>
  </si>
  <si>
    <t>JVMK8M25</t>
  </si>
  <si>
    <t>Mémoire</t>
  </si>
  <si>
    <t>JVMK8M23</t>
  </si>
  <si>
    <t xml:space="preserve">Tutorat individuel </t>
  </si>
  <si>
    <t>JVMK8M26</t>
  </si>
  <si>
    <t>Oui</t>
  </si>
  <si>
    <t>Intégration</t>
  </si>
  <si>
    <t>JVMK8M27</t>
  </si>
  <si>
    <t xml:space="preserve">UE7 : Pré-spécialisation en communication</t>
  </si>
  <si>
    <t>JVMK8U31</t>
  </si>
  <si>
    <t xml:space="preserve">RNCP35907BC01 S’approprier les usages avancés et spécialisés des outils numériques
RNCP35907BC02 - Mobiliser et produire des savoirs hautement spécialisés
RNCP35907BC04 - Contribuer à la transformation en contexte professionnel 
RNCP35907BC05 - Élaborer une vision stratégique en Marketing-Vente
</t>
  </si>
  <si>
    <t>PAO</t>
  </si>
  <si>
    <t>JVMK8M35</t>
  </si>
  <si>
    <t xml:space="preserve">Production vidéo &amp; design</t>
  </si>
  <si>
    <t>JVMK8M36</t>
  </si>
  <si>
    <t xml:space="preserve">stratégie créative (cours projet com persuasive PAO)</t>
  </si>
  <si>
    <t>JVMK8M37</t>
  </si>
  <si>
    <t xml:space="preserve">UE8 : Entrepreneuriat et innovation</t>
  </si>
  <si>
    <t>JVMK8U40</t>
  </si>
  <si>
    <t xml:space="preserve">RNCP35907BC04 - Contribuer à la transformation en contexte professionnel 
RNCP35907BC06 Concevoir et/ou piloter des solutions de gestion en Marketing-Vente
RNCP35907BC09 - Développer une culture managériale et organisationnelle 
RNCP35907BC10 - Accompagner les comportements et postures au travail </t>
  </si>
  <si>
    <t xml:space="preserve">   Projet autour de la création d'une agence de communication / agence mktg digital</t>
  </si>
  <si>
    <t>JVMK8M40</t>
  </si>
  <si>
    <t>JJB0AL-161</t>
  </si>
  <si>
    <t>JJB0HA-160</t>
  </si>
  <si>
    <t xml:space="preserve">Nature des
épreuves CC</t>
  </si>
  <si>
    <t>JJB0HB-160</t>
  </si>
  <si>
    <t xml:space="preserve">Ecrit ou Oral</t>
  </si>
  <si>
    <t>JJL3CA-221</t>
  </si>
  <si>
    <t xml:space="preserve">Ecrit et/ou Oral</t>
  </si>
  <si>
    <t>JJL3EG-211</t>
  </si>
  <si>
    <t>JJM1CC-212</t>
  </si>
  <si>
    <t>Ecrit</t>
  </si>
  <si>
    <t>JJM1CE-230</t>
  </si>
  <si>
    <t xml:space="preserve">Ecrit mémoire</t>
  </si>
  <si>
    <t>JJM1CG-211</t>
  </si>
  <si>
    <t xml:space="preserve">Ecrit rapport</t>
  </si>
  <si>
    <t>JJM1CO-211</t>
  </si>
  <si>
    <t xml:space="preserve">Rapport Stage</t>
  </si>
  <si>
    <t>JJM1CV-216</t>
  </si>
  <si>
    <t xml:space="preserve">Ecrit TP</t>
  </si>
  <si>
    <t>JJM1DT-211</t>
  </si>
  <si>
    <t xml:space="preserve">E Dev maison</t>
  </si>
  <si>
    <t>JJM1EM-211</t>
  </si>
  <si>
    <t xml:space="preserve"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</si>
  <si>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</si>
  <si>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</si>
  <si>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</si>
  <si>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</si>
  <si>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</si>
  <si>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</si>
  <si>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</si>
  <si>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 xml:space="preserve">O Soutenance</t>
  </si>
  <si>
    <t>JJM1MA-212</t>
  </si>
  <si>
    <t xml:space="preserve"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</si>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</sst>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>
    <font>
      <sz val="11.000000"/>
      <color theme="1"/>
      <name val="Calibri"/>
      <scheme val="minor"/>
    </font>
    <font>
      <sz val="10.000000"/>
      <name val="Arial"/>
    </font>
    <font>
      <b/>
      <sz val="11.000000"/>
      <name val="Arial"/>
    </font>
    <font>
      <b/>
      <sz val="11.000000"/>
      <color theme="1"/>
      <name val="Calibri"/>
      <scheme val="minor"/>
    </font>
    <font>
      <b/>
      <sz val="11.000000"/>
      <name val="Calibri"/>
      <scheme val="minor"/>
    </font>
    <font>
      <b/>
      <sz val="7.000000"/>
      <name val="Arial"/>
    </font>
    <font>
      <sz val="7.000000"/>
      <name val="Arial"/>
    </font>
    <font>
      <b/>
      <sz val="11.000000"/>
      <color indexed="64"/>
      <name val="Calibri"/>
    </font>
    <font>
      <sz val="11.000000"/>
      <name val="Calibri"/>
    </font>
    <font>
      <sz val="9.000000"/>
      <color theme="1"/>
      <name val="Calibri"/>
      <scheme val="minor"/>
    </font>
    <font>
      <sz val="11.000000"/>
      <name val="Calibri"/>
      <scheme val="minor"/>
    </font>
    <font>
      <sz val="11.000000"/>
      <color indexed="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</fills>
  <borders count="8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hair">
        <color auto="1"/>
      </right>
      <top style="medium">
        <color auto="1"/>
      </top>
      <bottom style="none"/>
      <diagonal style="none"/>
    </border>
    <border>
      <left style="none"/>
      <right style="hair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none"/>
    </border>
    <border>
      <left style="hair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dotted">
        <color auto="1"/>
      </left>
      <right style="none"/>
      <top style="medium">
        <color auto="1"/>
      </top>
      <bottom style="none"/>
      <diagonal style="none"/>
    </border>
    <border>
      <left style="none"/>
      <right style="dotted">
        <color auto="1"/>
      </right>
      <top style="medium">
        <color auto="1"/>
      </top>
      <bottom style="none"/>
      <diagonal style="none"/>
    </border>
    <border>
      <left style="dotted">
        <color auto="1"/>
      </left>
      <right style="none"/>
      <top style="none"/>
      <bottom style="none"/>
      <diagonal style="none"/>
    </border>
    <border>
      <left style="none"/>
      <right style="dotted">
        <color auto="1"/>
      </right>
      <top style="none"/>
      <bottom style="none"/>
      <diagonal style="none"/>
    </border>
    <border>
      <left style="dotted">
        <color auto="1"/>
      </left>
      <right style="none"/>
      <top style="none"/>
      <bottom style="dotted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none"/>
      <right style="dotted">
        <color auto="1"/>
      </right>
      <top style="none"/>
      <bottom style="dotted">
        <color auto="1"/>
      </bottom>
      <diagonal style="none"/>
    </border>
    <border>
      <left style="none"/>
      <right style="none"/>
      <top style="dotted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34">
    <xf fontId="0" fillId="0" borderId="0" numFmtId="0" xfId="0"/>
    <xf fontId="0" fillId="0" borderId="0" numFmtId="0" xfId="0"/>
    <xf fontId="0" fillId="0" borderId="0" numFmtId="0" xfId="0" applyAlignment="1">
      <alignment horizontal="center"/>
    </xf>
    <xf fontId="2" fillId="0" borderId="0" numFmtId="0" xfId="1" applyFont="1" applyAlignment="1">
      <alignment horizontal="center" vertical="center" wrapText="1"/>
    </xf>
    <xf fontId="3" fillId="0" borderId="0" numFmtId="0" xfId="0" applyFont="1" applyAlignment="1">
      <alignment horizontal="left"/>
    </xf>
    <xf fontId="0" fillId="0" borderId="1" numFmtId="0" xfId="0" applyBorder="1" applyAlignment="1">
      <alignment horizontal="center"/>
    </xf>
    <xf fontId="0" fillId="0" borderId="1" numFmtId="0" xfId="0" applyBorder="1"/>
    <xf fontId="4" fillId="0" borderId="2" numFmtId="0" xfId="0" applyFont="1" applyBorder="1" applyAlignment="1">
      <alignment horizontal="left" vertical="center"/>
    </xf>
    <xf fontId="4" fillId="0" borderId="3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left" vertical="center"/>
    </xf>
    <xf fontId="5" fillId="2" borderId="5" numFmtId="0" xfId="1" applyFont="1" applyFill="1" applyBorder="1" applyAlignment="1">
      <alignment horizontal="left" vertical="center"/>
    </xf>
    <xf fontId="5" fillId="2" borderId="3" numFmtId="0" xfId="1" applyFont="1" applyFill="1" applyBorder="1" applyAlignment="1">
      <alignment horizontal="left" vertical="center"/>
    </xf>
    <xf fontId="5" fillId="2" borderId="4" numFmtId="0" xfId="1" applyFont="1" applyFill="1" applyBorder="1" applyAlignment="1">
      <alignment horizontal="left" vertical="center"/>
    </xf>
    <xf fontId="5" fillId="2" borderId="6" numFmtId="0" xfId="1" applyFont="1" applyFill="1" applyBorder="1" applyAlignment="1">
      <alignment horizontal="left" vertical="center"/>
    </xf>
    <xf fontId="3" fillId="0" borderId="7" numFmtId="0" xfId="0" applyFont="1" applyBorder="1" applyAlignment="1">
      <alignment horizontal="left"/>
    </xf>
    <xf fontId="3" fillId="0" borderId="8" numFmtId="0" xfId="0" applyFont="1" applyBorder="1" applyAlignment="1">
      <alignment horizontal="left"/>
    </xf>
    <xf fontId="5" fillId="2" borderId="9" numFmtId="0" xfId="1" applyFont="1" applyFill="1" applyBorder="1" applyAlignment="1">
      <alignment horizontal="left" vertical="center"/>
    </xf>
    <xf fontId="5" fillId="2" borderId="0" numFmtId="0" xfId="1" applyFont="1" applyFill="1" applyAlignment="1">
      <alignment horizontal="left" vertical="center"/>
    </xf>
    <xf fontId="5" fillId="2" borderId="8" numFmtId="0" xfId="1" applyFont="1" applyFill="1" applyBorder="1" applyAlignment="1">
      <alignment horizontal="left" vertical="center"/>
    </xf>
    <xf fontId="5" fillId="2" borderId="10" numFmtId="0" xfId="1" applyFont="1" applyFill="1" applyBorder="1" applyAlignment="1">
      <alignment horizontal="left" vertical="center"/>
    </xf>
    <xf fontId="5" fillId="2" borderId="9" numFmtId="0" xfId="0" applyFont="1" applyFill="1" applyBorder="1" applyAlignment="1">
      <alignment horizontal="left" vertical="center"/>
    </xf>
    <xf fontId="5" fillId="2" borderId="0" numFmtId="0" xfId="0" applyFont="1" applyFill="1" applyAlignment="1">
      <alignment horizontal="left" vertical="center"/>
    </xf>
    <xf fontId="5" fillId="2" borderId="10" numFmtId="0" xfId="0" applyFont="1" applyFill="1" applyBorder="1" applyAlignment="1">
      <alignment horizontal="left" vertical="center"/>
    </xf>
    <xf fontId="0" fillId="2" borderId="1" numFmtId="0" xfId="0" applyFill="1" applyBorder="1" applyAlignment="1">
      <alignment horizontal="center"/>
    </xf>
    <xf fontId="0" fillId="2" borderId="1" numFmtId="0" xfId="0" applyFill="1" applyBorder="1"/>
    <xf fontId="0" fillId="2" borderId="0" numFmtId="0" xfId="0" applyFill="1" applyAlignment="1">
      <alignment horizontal="center"/>
    </xf>
    <xf fontId="5" fillId="2" borderId="11" numFmtId="0" xfId="1" applyFont="1" applyFill="1" applyBorder="1" applyAlignment="1">
      <alignment vertical="center"/>
    </xf>
    <xf fontId="6" fillId="2" borderId="12" numFmtId="0" xfId="1" applyFont="1" applyFill="1" applyBorder="1" applyAlignment="1">
      <alignment horizontal="center" vertical="center"/>
    </xf>
    <xf fontId="6" fillId="2" borderId="12" numFmtId="0" xfId="1" applyFont="1" applyFill="1" applyBorder="1" applyAlignment="1">
      <alignment vertical="center"/>
    </xf>
    <xf fontId="0" fillId="2" borderId="0" numFmtId="0" xfId="0" applyFill="1"/>
    <xf fontId="0" fillId="2" borderId="10" numFmtId="0" xfId="0" applyFill="1" applyBorder="1"/>
    <xf fontId="7" fillId="3" borderId="13" numFmtId="0" xfId="0" applyFont="1" applyFill="1" applyBorder="1" applyAlignment="1">
      <alignment horizontal="center" vertical="center" wrapText="1"/>
    </xf>
    <xf fontId="7" fillId="4" borderId="13" numFmtId="0" xfId="0" applyFont="1" applyFill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/>
    </xf>
    <xf fontId="4" fillId="0" borderId="14" numFmtId="0" xfId="0" applyFont="1" applyBorder="1" applyAlignment="1">
      <alignment horizontal="center" vertical="center" wrapText="1"/>
    </xf>
    <xf fontId="3" fillId="5" borderId="2" numFmtId="0" xfId="0" applyFont="1" applyFill="1" applyBorder="1" applyAlignment="1">
      <alignment horizontal="center" vertical="center"/>
    </xf>
    <xf fontId="3" fillId="5" borderId="3" numFmtId="0" xfId="0" applyFont="1" applyFill="1" applyBorder="1" applyAlignment="1">
      <alignment horizontal="center" vertical="center"/>
    </xf>
    <xf fontId="3" fillId="5" borderId="6" numFmtId="0" xfId="0" applyFont="1" applyFill="1" applyBorder="1" applyAlignment="1">
      <alignment horizontal="center" vertical="center"/>
    </xf>
    <xf fontId="3" fillId="6" borderId="2" numFmtId="0" xfId="0" applyFont="1" applyFill="1" applyBorder="1" applyAlignment="1">
      <alignment horizontal="center" vertical="center"/>
    </xf>
    <xf fontId="3" fillId="6" borderId="3" numFmtId="0" xfId="0" applyFont="1" applyFill="1" applyBorder="1" applyAlignment="1">
      <alignment horizontal="center" vertical="center"/>
    </xf>
    <xf fontId="3" fillId="6" borderId="6" numFmtId="0" xfId="0" applyFont="1" applyFill="1" applyBorder="1" applyAlignment="1">
      <alignment horizontal="center" vertical="center"/>
    </xf>
    <xf fontId="7" fillId="3" borderId="15" numFmtId="0" xfId="0" applyFont="1" applyFill="1" applyBorder="1" applyAlignment="1">
      <alignment horizontal="center" vertical="center" wrapText="1"/>
    </xf>
    <xf fontId="8" fillId="3" borderId="15" numFmtId="0" xfId="0" applyFont="1" applyFill="1" applyBorder="1" applyAlignment="1">
      <alignment vertical="center" wrapText="1"/>
    </xf>
    <xf fontId="3" fillId="0" borderId="16" numFmtId="0" xfId="0" applyFont="1" applyBorder="1" applyAlignment="1">
      <alignment horizontal="center" vertical="center"/>
    </xf>
    <xf fontId="3" fillId="0" borderId="16" numFmtId="0" xfId="0" applyFont="1" applyBorder="1" applyAlignment="1">
      <alignment horizontal="center" vertical="center" wrapText="1"/>
    </xf>
    <xf fontId="4" fillId="0" borderId="16" numFmtId="0" xfId="0" applyFont="1" applyBorder="1" applyAlignment="1">
      <alignment horizontal="center" vertical="center"/>
    </xf>
    <xf fontId="3" fillId="5" borderId="17" numFmtId="0" xfId="0" applyFont="1" applyFill="1" applyBorder="1" applyAlignment="1">
      <alignment horizontal="center" vertical="center"/>
    </xf>
    <xf fontId="3" fillId="5" borderId="1" numFmtId="0" xfId="0" applyFont="1" applyFill="1" applyBorder="1" applyAlignment="1">
      <alignment horizontal="center" vertical="center"/>
    </xf>
    <xf fontId="3" fillId="5" borderId="18" numFmtId="0" xfId="0" applyFont="1" applyFill="1" applyBorder="1" applyAlignment="1">
      <alignment horizontal="center" vertical="center"/>
    </xf>
    <xf fontId="3" fillId="6" borderId="17" numFmtId="0" xfId="0" applyFont="1" applyFill="1" applyBorder="1" applyAlignment="1">
      <alignment horizontal="center" vertical="center"/>
    </xf>
    <xf fontId="3" fillId="6" borderId="1" numFmtId="0" xfId="0" applyFont="1" applyFill="1" applyBorder="1" applyAlignment="1">
      <alignment horizontal="center" vertical="center"/>
    </xf>
    <xf fontId="3" fillId="6" borderId="18" numFmtId="0" xfId="0" applyFont="1" applyFill="1" applyBorder="1" applyAlignment="1">
      <alignment horizontal="center" vertical="center"/>
    </xf>
    <xf fontId="3" fillId="7" borderId="19" numFmtId="0" xfId="0" applyFont="1" applyFill="1" applyBorder="1" applyAlignment="1">
      <alignment horizontal="center"/>
    </xf>
    <xf fontId="3" fillId="7" borderId="20" numFmtId="0" xfId="0" applyFont="1" applyFill="1" applyBorder="1" applyAlignment="1">
      <alignment horizontal="center"/>
    </xf>
    <xf fontId="3" fillId="7" borderId="21" numFmtId="0" xfId="0" applyFont="1" applyFill="1" applyBorder="1" applyAlignment="1">
      <alignment horizontal="center"/>
    </xf>
    <xf fontId="0" fillId="0" borderId="2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7" fillId="3" borderId="24" numFmtId="0" xfId="0" applyFont="1" applyFill="1" applyBorder="1" applyAlignment="1">
      <alignment horizontal="center" vertical="center" wrapText="1"/>
    </xf>
    <xf fontId="8" fillId="3" borderId="24" numFmtId="0" xfId="0" applyFont="1" applyFill="1" applyBorder="1" applyAlignment="1">
      <alignment vertical="center" wrapText="1"/>
    </xf>
    <xf fontId="3" fillId="0" borderId="25" numFmtId="0" xfId="0" applyFont="1" applyBorder="1" applyAlignment="1">
      <alignment horizontal="center" vertical="center"/>
    </xf>
    <xf fontId="3" fillId="0" borderId="25" numFmtId="0" xfId="0" applyFont="1" applyBorder="1" applyAlignment="1">
      <alignment horizontal="center" vertical="center" wrapText="1"/>
    </xf>
    <xf fontId="4" fillId="0" borderId="25" numFmtId="0" xfId="0" applyFont="1" applyBorder="1" applyAlignment="1">
      <alignment horizontal="center" vertical="center"/>
    </xf>
    <xf fontId="9" fillId="0" borderId="26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horizontal="center" vertical="center" wrapText="1"/>
    </xf>
    <xf fontId="9" fillId="0" borderId="27" numFmtId="0" xfId="0" applyFont="1" applyBorder="1" applyAlignment="1">
      <alignment vertical="center" wrapText="1"/>
    </xf>
    <xf fontId="9" fillId="0" borderId="21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vertical="center" wrapText="1"/>
    </xf>
    <xf fontId="9" fillId="0" borderId="28" numFmtId="0" xfId="0" applyFont="1" applyBorder="1" applyAlignment="1">
      <alignment vertical="center" wrapText="1"/>
    </xf>
    <xf fontId="9" fillId="0" borderId="20" numFmtId="0" xfId="0" applyFont="1" applyBorder="1" applyAlignment="1">
      <alignment horizontal="center" vertical="center" wrapText="1"/>
    </xf>
    <xf fontId="0" fillId="0" borderId="17" numFmtId="0" xfId="0" applyBorder="1" applyAlignment="1">
      <alignment horizontal="center" vertical="center" wrapText="1"/>
    </xf>
    <xf fontId="0" fillId="0" borderId="29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/>
    </xf>
    <xf fontId="0" fillId="0" borderId="30" numFmtId="0" xfId="0" applyBorder="1" applyAlignment="1">
      <alignment horizontal="center" vertical="center"/>
    </xf>
    <xf fontId="3" fillId="0" borderId="19" numFmtId="0" xfId="0" applyFont="1" applyBorder="1" applyAlignment="1">
      <alignment horizontal="center" vertical="center"/>
    </xf>
    <xf fontId="3" fillId="0" borderId="20" numFmtId="0" xfId="0" applyFont="1" applyBorder="1" applyAlignment="1">
      <alignment horizontal="center" vertical="center"/>
    </xf>
    <xf fontId="3" fillId="0" borderId="21" numFmtId="0" xfId="0" applyFont="1" applyBorder="1" applyAlignment="1">
      <alignment horizontal="center" vertical="center"/>
    </xf>
    <xf fontId="3" fillId="0" borderId="0" numFmtId="0" xfId="0" applyFont="1"/>
    <xf fontId="3" fillId="0" borderId="2" numFmtId="0" xfId="0" applyFont="1" applyBorder="1"/>
    <xf fontId="3" fillId="0" borderId="6" numFmtId="0" xfId="0" applyFont="1" applyBorder="1"/>
    <xf fontId="4" fillId="0" borderId="6" numFmtId="0" xfId="0" applyFont="1" applyBorder="1"/>
    <xf fontId="3" fillId="0" borderId="31" numFmtId="0" xfId="0" applyFont="1" applyBorder="1"/>
    <xf fontId="3" fillId="0" borderId="31" numFmtId="0" xfId="0" applyFont="1" applyBorder="1" applyAlignment="1">
      <alignment horizontal="center"/>
    </xf>
    <xf fontId="3" fillId="0" borderId="32" numFmtId="0" xfId="0" applyFont="1" applyBorder="1" applyAlignment="1">
      <alignment horizontal="center"/>
    </xf>
    <xf fontId="3" fillId="0" borderId="33" numFmtId="0" xfId="0" applyFont="1" applyBorder="1" applyAlignment="1">
      <alignment horizontal="center"/>
    </xf>
    <xf fontId="3" fillId="0" borderId="34" numFmtId="0" xfId="0" applyFont="1" applyBorder="1"/>
    <xf fontId="3" fillId="0" borderId="35" numFmtId="0" xfId="0" applyFont="1" applyBorder="1" applyAlignment="1">
      <alignment horizontal="center"/>
    </xf>
    <xf fontId="3" fillId="0" borderId="33" numFmtId="0" xfId="0" applyFont="1" applyBorder="1"/>
    <xf fontId="3" fillId="6" borderId="36" numFmtId="0" xfId="0" applyFont="1" applyFill="1" applyBorder="1"/>
    <xf fontId="3" fillId="6" borderId="37" numFmtId="0" xfId="0" applyFont="1" applyFill="1" applyBorder="1"/>
    <xf fontId="3" fillId="6" borderId="37" numFmtId="0" xfId="0" applyFont="1" applyFill="1" applyBorder="1" applyAlignment="1">
      <alignment horizontal="center"/>
    </xf>
    <xf fontId="3" fillId="6" borderId="35" numFmtId="0" xfId="0" applyFont="1" applyFill="1" applyBorder="1"/>
    <xf fontId="0" fillId="0" borderId="38" numFmtId="0" xfId="0" applyBorder="1" applyAlignment="1">
      <alignment wrapText="1"/>
    </xf>
    <xf fontId="0" fillId="0" borderId="39" numFmtId="0" xfId="0" applyBorder="1" applyAlignment="1">
      <alignment wrapText="1"/>
    </xf>
    <xf fontId="10" fillId="0" borderId="10" numFmtId="0" xfId="0" applyFont="1" applyBorder="1"/>
    <xf fontId="0" fillId="0" borderId="40" numFmtId="0" xfId="0" applyBorder="1"/>
    <xf fontId="0" fillId="0" borderId="41" numFmtId="0" xfId="0" applyBorder="1" applyAlignment="1">
      <alignment horizontal="center"/>
    </xf>
    <xf fontId="0" fillId="0" borderId="40" numFmtId="0" xfId="0" applyBorder="1" applyAlignment="1">
      <alignment horizontal="center"/>
    </xf>
    <xf fontId="0" fillId="0" borderId="42" numFmtId="0" xfId="0" applyBorder="1" applyAlignment="1">
      <alignment horizontal="center"/>
    </xf>
    <xf fontId="0" fillId="0" borderId="41" numFmtId="9" xfId="0" applyNumberFormat="1" applyBorder="1" applyAlignment="1">
      <alignment horizontal="center"/>
    </xf>
    <xf fontId="0" fillId="0" borderId="43" numFmtId="0" xfId="0" applyBorder="1"/>
    <xf fontId="0" fillId="0" borderId="44" numFmtId="9" xfId="0" applyNumberFormat="1" applyBorder="1" applyAlignment="1">
      <alignment horizontal="center"/>
    </xf>
    <xf fontId="0" fillId="0" borderId="44" numFmtId="0" xfId="0" applyBorder="1"/>
    <xf fontId="0" fillId="0" borderId="45" numFmtId="0" xfId="0" applyBorder="1" applyAlignment="1">
      <alignment horizontal="center"/>
    </xf>
    <xf fontId="0" fillId="0" borderId="45" numFmtId="0" xfId="0" applyBorder="1"/>
    <xf fontId="0" fillId="6" borderId="46" numFmtId="0" xfId="0" applyFill="1" applyBorder="1"/>
    <xf fontId="0" fillId="6" borderId="47" numFmtId="0" xfId="0" applyFill="1" applyBorder="1"/>
    <xf fontId="10" fillId="0" borderId="0" numFmtId="0" xfId="0" applyFont="1" applyAlignment="1">
      <alignment horizontal="center" vertical="center"/>
    </xf>
    <xf fontId="0" fillId="6" borderId="48" numFmtId="0" xfId="0" applyFill="1" applyBorder="1"/>
    <xf fontId="0" fillId="0" borderId="9" numFmtId="0" xfId="0" applyBorder="1"/>
    <xf fontId="0" fillId="0" borderId="8" numFmtId="0" xfId="0" applyBorder="1"/>
    <xf fontId="10" fillId="0" borderId="0" numFmtId="0" xfId="0" applyFont="1"/>
    <xf fontId="0" fillId="6" borderId="41" numFmtId="0" xfId="0" applyFill="1" applyBorder="1"/>
    <xf fontId="0" fillId="0" borderId="11" numFmtId="0" xfId="0" applyBorder="1"/>
    <xf fontId="0" fillId="0" borderId="49" numFmtId="0" xfId="0" applyBorder="1"/>
    <xf fontId="0" fillId="0" borderId="7" numFmtId="0" xfId="0" applyBorder="1"/>
    <xf fontId="0" fillId="0" borderId="10" numFmtId="0" xfId="0" applyBorder="1"/>
    <xf fontId="4" fillId="0" borderId="10" numFmtId="0" xfId="0" applyFont="1" applyBorder="1"/>
    <xf fontId="3" fillId="0" borderId="40" numFmtId="0" xfId="0" applyFont="1" applyBorder="1"/>
    <xf fontId="3" fillId="0" borderId="40" numFmtId="0" xfId="0" applyFont="1" applyBorder="1" applyAlignment="1">
      <alignment horizontal="center"/>
    </xf>
    <xf fontId="4" fillId="0" borderId="0" numFmtId="0" xfId="0" applyFont="1" applyAlignment="1">
      <alignment horizontal="center" vertical="center"/>
    </xf>
    <xf fontId="0" fillId="0" borderId="50" numFmtId="0" xfId="0" applyBorder="1" applyAlignment="1">
      <alignment wrapText="1"/>
    </xf>
    <xf fontId="0" fillId="0" borderId="51" numFmtId="0" xfId="0" applyBorder="1"/>
    <xf fontId="0" fillId="0" borderId="39" numFmtId="0" xfId="0" applyBorder="1"/>
    <xf fontId="0" fillId="6" borderId="52" numFmtId="0" xfId="0" applyFill="1" applyBorder="1"/>
    <xf fontId="0" fillId="0" borderId="53" numFmtId="0" xfId="0" applyBorder="1" applyAlignment="1">
      <alignment wrapText="1"/>
    </xf>
    <xf fontId="0" fillId="0" borderId="54" numFmtId="0" xfId="0" applyBorder="1" applyAlignment="1">
      <alignment wrapText="1"/>
    </xf>
    <xf fontId="10" fillId="0" borderId="18" numFmtId="0" xfId="0" applyFont="1" applyBorder="1"/>
    <xf fontId="0" fillId="6" borderId="47" numFmtId="0" xfId="0" applyFill="1" applyBorder="1" applyAlignment="1">
      <alignment horizontal="center"/>
    </xf>
    <xf fontId="3" fillId="6" borderId="48" numFmtId="0" xfId="0" applyFont="1" applyFill="1" applyBorder="1"/>
    <xf fontId="0" fillId="0" borderId="55" numFmtId="0" xfId="0" applyBorder="1"/>
    <xf fontId="0" fillId="0" borderId="44" numFmtId="0" xfId="0" applyBorder="1" applyAlignment="1">
      <alignment horizontal="center"/>
    </xf>
    <xf fontId="0" fillId="0" borderId="55" numFmtId="0" xfId="0" applyBorder="1" applyAlignment="1">
      <alignment horizontal="center"/>
    </xf>
    <xf fontId="0" fillId="0" borderId="56" numFmtId="0" xfId="0" applyBorder="1" applyAlignment="1">
      <alignment horizontal="center"/>
    </xf>
    <xf fontId="0" fillId="0" borderId="57" numFmtId="0" xfId="0" applyBorder="1"/>
    <xf fontId="0" fillId="0" borderId="58" numFmtId="0" xfId="0" applyBorder="1"/>
    <xf fontId="0" fillId="0" borderId="59" numFmtId="0" xfId="0" applyBorder="1" applyAlignment="1">
      <alignment horizontal="center"/>
    </xf>
    <xf fontId="0" fillId="0" borderId="58" numFmtId="0" xfId="0" applyBorder="1" applyAlignment="1">
      <alignment horizontal="center"/>
    </xf>
    <xf fontId="0" fillId="0" borderId="60" numFmtId="0" xfId="0" applyBorder="1" applyAlignment="1">
      <alignment horizontal="center"/>
    </xf>
    <xf fontId="0" fillId="0" borderId="61" numFmtId="0" xfId="0" applyBorder="1" applyAlignment="1">
      <alignment horizontal="center"/>
    </xf>
    <xf fontId="0" fillId="0" borderId="62" numFmtId="0" xfId="0" applyBorder="1" applyAlignment="1">
      <alignment horizontal="center"/>
    </xf>
    <xf fontId="0" fillId="0" borderId="63" numFmtId="0" xfId="0" applyBorder="1"/>
    <xf fontId="0" fillId="0" borderId="61" numFmtId="0" xfId="0" applyBorder="1"/>
    <xf fontId="0" fillId="6" borderId="64" numFmtId="0" xfId="0" applyFill="1" applyBorder="1"/>
    <xf fontId="0" fillId="6" borderId="65" numFmtId="0" xfId="0" applyFill="1" applyBorder="1"/>
    <xf fontId="0" fillId="6" borderId="65" numFmtId="0" xfId="0" applyFill="1" applyBorder="1" applyAlignment="1">
      <alignment horizontal="center"/>
    </xf>
    <xf fontId="0" fillId="6" borderId="66" numFmtId="0" xfId="0" applyFill="1" applyBorder="1"/>
    <xf fontId="0" fillId="2" borderId="67" numFmtId="0" xfId="0" applyFill="1" applyBorder="1" applyAlignment="1">
      <alignment horizontal="right"/>
    </xf>
    <xf fontId="0" fillId="2" borderId="54" numFmtId="0" xfId="0" applyFill="1" applyBorder="1" applyAlignment="1">
      <alignment horizontal="right"/>
    </xf>
    <xf fontId="3" fillId="0" borderId="68" numFmtId="0" xfId="0" applyFont="1" applyBorder="1" applyAlignment="1">
      <alignment horizontal="center"/>
    </xf>
    <xf fontId="0" fillId="2" borderId="19" numFmtId="0" xfId="0" applyFill="1" applyBorder="1" applyAlignment="1">
      <alignment horizontal="center"/>
    </xf>
    <xf fontId="0" fillId="2" borderId="20" numFmtId="0" xfId="0" applyFill="1" applyBorder="1" applyAlignment="1">
      <alignment horizontal="right"/>
    </xf>
    <xf fontId="0" fillId="2" borderId="21" numFmtId="0" xfId="0" applyFill="1" applyBorder="1" applyAlignment="1">
      <alignment horizontal="right"/>
    </xf>
    <xf fontId="0" fillId="0" borderId="68" numFmtId="164" xfId="0" applyNumberFormat="1" applyBorder="1" applyAlignment="1">
      <alignment horizontal="center"/>
    </xf>
    <xf fontId="3" fillId="0" borderId="69" numFmtId="0" xfId="0" applyFont="1" applyBorder="1"/>
    <xf fontId="3" fillId="0" borderId="3" numFmtId="0" xfId="0" applyFont="1" applyBorder="1"/>
    <xf fontId="0" fillId="0" borderId="3" numFmtId="0" xfId="0" applyBorder="1" applyAlignment="1">
      <alignment horizontal="center"/>
    </xf>
    <xf fontId="0" fillId="0" borderId="3" numFmtId="0" xfId="0" applyBorder="1"/>
    <xf fontId="0" fillId="0" borderId="70" numFmtId="0" xfId="0" applyBorder="1"/>
    <xf fontId="0" fillId="0" borderId="71" numFmtId="0" xfId="0" applyBorder="1"/>
    <xf fontId="0" fillId="0" borderId="72" numFmtId="0" xfId="0" applyBorder="1"/>
    <xf fontId="0" fillId="0" borderId="73" numFmtId="0" xfId="0" applyBorder="1"/>
    <xf fontId="0" fillId="0" borderId="74" numFmtId="0" xfId="0" applyBorder="1"/>
    <xf fontId="0" fillId="0" borderId="74" numFmtId="0" xfId="0" applyBorder="1" applyAlignment="1">
      <alignment horizontal="center"/>
    </xf>
    <xf fontId="0" fillId="0" borderId="75" numFmtId="0" xfId="0" applyBorder="1"/>
    <xf fontId="0" fillId="0" borderId="76" numFmtId="0" xfId="0" applyBorder="1"/>
    <xf fontId="0" fillId="0" borderId="0" numFmtId="0" xfId="0" applyAlignment="1">
      <alignment horizontal="center" vertical="center"/>
    </xf>
    <xf fontId="9" fillId="0" borderId="26" numFmtId="0" xfId="0" applyFont="1" applyBorder="1" applyAlignment="1">
      <alignment vertical="center" wrapText="1"/>
    </xf>
    <xf fontId="9" fillId="0" borderId="21" numFmtId="0" xfId="0" applyFont="1" applyBorder="1" applyAlignment="1">
      <alignment vertical="center" wrapText="1"/>
    </xf>
    <xf fontId="4" fillId="0" borderId="0" numFmtId="0" xfId="0" applyFont="1"/>
    <xf fontId="4" fillId="0" borderId="2" numFmtId="0" xfId="0" applyFont="1" applyBorder="1"/>
    <xf fontId="0" fillId="0" borderId="31" numFmtId="0" xfId="0" applyBorder="1"/>
    <xf fontId="3" fillId="0" borderId="31" numFmtId="0" xfId="0" applyFont="1" applyBorder="1" applyAlignment="1">
      <alignment horizontal="center" vertical="center"/>
    </xf>
    <xf fontId="4" fillId="0" borderId="31" numFmtId="0" xfId="0" applyFont="1" applyBorder="1" applyAlignment="1">
      <alignment horizontal="center"/>
    </xf>
    <xf fontId="0" fillId="0" borderId="32" numFmtId="0" xfId="0" applyBorder="1" applyAlignment="1">
      <alignment horizontal="center"/>
    </xf>
    <xf fontId="0" fillId="0" borderId="33" numFmtId="0" xfId="0" applyBorder="1" applyAlignment="1">
      <alignment horizontal="center"/>
    </xf>
    <xf fontId="0" fillId="0" borderId="34" numFmtId="0" xfId="0" applyBorder="1"/>
    <xf fontId="0" fillId="0" borderId="35" numFmtId="0" xfId="0" applyBorder="1" applyAlignment="1">
      <alignment horizontal="center"/>
    </xf>
    <xf fontId="0" fillId="0" borderId="33" numFmtId="0" xfId="0" applyBorder="1"/>
    <xf fontId="0" fillId="6" borderId="36" numFmtId="0" xfId="0" applyFill="1" applyBorder="1"/>
    <xf fontId="0" fillId="6" borderId="37" numFmtId="0" xfId="0" applyFill="1" applyBorder="1"/>
    <xf fontId="10" fillId="6" borderId="48" numFmtId="0" xfId="0" applyFont="1" applyFill="1" applyBorder="1"/>
    <xf fontId="10" fillId="0" borderId="77" numFmtId="0" xfId="0" applyFont="1" applyBorder="1" applyAlignment="1">
      <alignment wrapText="1"/>
    </xf>
    <xf fontId="0" fillId="0" borderId="40" numFmtId="0" xfId="0" applyBorder="1" applyAlignment="1">
      <alignment horizontal="center" vertical="center"/>
    </xf>
    <xf fontId="10" fillId="0" borderId="40" numFmtId="0" xfId="0" applyFont="1" applyBorder="1" applyAlignment="1">
      <alignment horizontal="center"/>
    </xf>
    <xf fontId="10" fillId="6" borderId="41" numFmtId="0" xfId="0" applyFont="1" applyFill="1" applyBorder="1" applyAlignment="1">
      <alignment horizontal="center"/>
    </xf>
    <xf fontId="10" fillId="6" borderId="41" numFmtId="0" xfId="0" applyFont="1" applyFill="1" applyBorder="1"/>
    <xf fontId="0" fillId="0" borderId="77" numFmtId="0" xfId="0" applyBorder="1"/>
    <xf fontId="3" fillId="0" borderId="41" numFmtId="0" xfId="0" applyFont="1" applyBorder="1" applyAlignment="1">
      <alignment horizontal="center"/>
    </xf>
    <xf fontId="0" fillId="0" borderId="78" numFmtId="9" xfId="0" applyNumberFormat="1" applyBorder="1" applyAlignment="1">
      <alignment horizontal="center"/>
    </xf>
    <xf fontId="4" fillId="0" borderId="7" numFmtId="0" xfId="0" applyFont="1" applyBorder="1"/>
    <xf fontId="4" fillId="0" borderId="41" numFmtId="0" xfId="0" applyFont="1" applyBorder="1"/>
    <xf fontId="4" fillId="0" borderId="40" numFmtId="0" xfId="0" applyFont="1" applyBorder="1"/>
    <xf fontId="4" fillId="0" borderId="40" numFmtId="0" xfId="0" applyFont="1" applyBorder="1" applyAlignment="1">
      <alignment horizontal="center" vertical="center"/>
    </xf>
    <xf fontId="4" fillId="0" borderId="40" numFmtId="0" xfId="0" applyFont="1" applyBorder="1" applyAlignment="1">
      <alignment horizontal="center"/>
    </xf>
    <xf fontId="4" fillId="0" borderId="42" numFmtId="0" xfId="0" applyFont="1" applyBorder="1" applyAlignment="1">
      <alignment horizontal="center"/>
    </xf>
    <xf fontId="4" fillId="0" borderId="44" numFmtId="9" xfId="0" applyNumberFormat="1" applyFont="1" applyBorder="1" applyAlignment="1">
      <alignment horizontal="center"/>
    </xf>
    <xf fontId="4" fillId="0" borderId="42" numFmtId="0" xfId="0" applyFont="1" applyBorder="1"/>
    <xf fontId="4" fillId="0" borderId="43" numFmtId="0" xfId="0" applyFont="1" applyBorder="1"/>
    <xf fontId="4" fillId="0" borderId="44" numFmtId="0" xfId="0" applyFont="1" applyBorder="1"/>
    <xf fontId="4" fillId="6" borderId="46" numFmtId="0" xfId="0" applyFont="1" applyFill="1" applyBorder="1"/>
    <xf fontId="4" fillId="6" borderId="47" numFmtId="0" xfId="0" applyFont="1" applyFill="1" applyBorder="1"/>
    <xf fontId="4" fillId="6" borderId="47" numFmtId="0" xfId="0" applyFont="1" applyFill="1" applyBorder="1" applyAlignment="1">
      <alignment horizontal="center"/>
    </xf>
    <xf fontId="4" fillId="6" borderId="48" numFmtId="0" xfId="0" applyFont="1" applyFill="1" applyBorder="1"/>
    <xf fontId="0" fillId="0" borderId="77" numFmtId="0" xfId="0" applyBorder="1" applyAlignment="1">
      <alignment wrapText="1"/>
    </xf>
    <xf fontId="10" fillId="0" borderId="41" numFmtId="0" xfId="0" applyFont="1" applyBorder="1"/>
    <xf fontId="10" fillId="0" borderId="40" numFmtId="0" xfId="0" applyFont="1" applyBorder="1"/>
    <xf fontId="10" fillId="0" borderId="40" numFmtId="0" xfId="0" applyFont="1" applyBorder="1" applyAlignment="1">
      <alignment horizontal="center" vertical="center"/>
    </xf>
    <xf fontId="10" fillId="0" borderId="41" numFmtId="0" xfId="0" applyFont="1" applyBorder="1" applyAlignment="1">
      <alignment horizontal="center"/>
    </xf>
    <xf fontId="11" fillId="0" borderId="40" numFmtId="0" xfId="0" applyFont="1" applyBorder="1" applyAlignment="1">
      <alignment horizontal="center"/>
    </xf>
    <xf fontId="10" fillId="0" borderId="42" numFmtId="0" xfId="0" applyFont="1" applyBorder="1" applyAlignment="1">
      <alignment horizontal="center"/>
    </xf>
    <xf fontId="10" fillId="0" borderId="44" numFmtId="9" xfId="0" applyNumberFormat="1" applyFont="1" applyBorder="1" applyAlignment="1">
      <alignment horizontal="center"/>
    </xf>
    <xf fontId="10" fillId="0" borderId="42" numFmtId="0" xfId="0" applyFont="1" applyBorder="1"/>
    <xf fontId="10" fillId="0" borderId="43" numFmtId="0" xfId="0" applyFont="1" applyBorder="1"/>
    <xf fontId="10" fillId="0" borderId="44" numFmtId="0" xfId="0" applyFont="1" applyBorder="1"/>
    <xf fontId="10" fillId="0" borderId="45" numFmtId="0" xfId="0" applyFont="1" applyBorder="1" applyAlignment="1">
      <alignment horizontal="center"/>
    </xf>
    <xf fontId="10" fillId="6" borderId="46" numFmtId="0" xfId="0" applyFont="1" applyFill="1" applyBorder="1"/>
    <xf fontId="10" fillId="6" borderId="47" numFmtId="0" xfId="0" applyFont="1" applyFill="1" applyBorder="1"/>
    <xf fontId="10" fillId="6" borderId="47" numFmtId="0" xfId="0" applyFont="1" applyFill="1" applyBorder="1" applyAlignment="1">
      <alignment horizontal="center"/>
    </xf>
    <xf fontId="11" fillId="0" borderId="42" numFmtId="0" xfId="0" applyFont="1" applyBorder="1" applyAlignment="1">
      <alignment horizontal="center"/>
    </xf>
    <xf fontId="10" fillId="0" borderId="41" numFmtId="9" xfId="0" applyNumberFormat="1" applyFont="1" applyBorder="1" applyAlignment="1">
      <alignment horizontal="center"/>
    </xf>
    <xf fontId="10" fillId="0" borderId="7" numFmtId="0" xfId="0" applyFont="1" applyBorder="1"/>
    <xf fontId="3" fillId="0" borderId="40" numFmtId="0" xfId="0" applyFont="1" applyBorder="1" applyAlignment="1">
      <alignment horizontal="center" vertical="center"/>
    </xf>
    <xf fontId="0" fillId="6" borderId="79" numFmtId="0" xfId="0" applyFill="1" applyBorder="1"/>
    <xf fontId="0" fillId="6" borderId="80" numFmtId="0" xfId="0" applyFill="1" applyBorder="1"/>
    <xf fontId="4" fillId="6" borderId="41" numFmtId="0" xfId="0" applyFont="1" applyFill="1" applyBorder="1" applyAlignment="1">
      <alignment horizontal="center"/>
    </xf>
    <xf fontId="4" fillId="6" borderId="48" numFmtId="0" xfId="0" applyFont="1" applyFill="1" applyBorder="1" applyAlignment="1">
      <alignment horizontal="center"/>
    </xf>
    <xf fontId="10" fillId="6" borderId="66" numFmtId="0" xfId="0" applyFont="1" applyFill="1" applyBorder="1"/>
    <xf fontId="0" fillId="0" borderId="0" numFmtId="164" xfId="0" applyNumberFormat="1" applyAlignment="1">
      <alignment horizontal="center"/>
    </xf>
    <xf fontId="0" fillId="0" borderId="0" numFmtId="164" xfId="0" applyNumberFormat="1"/>
    <xf fontId="0" fillId="0" borderId="74" numFmtId="0" xfId="0" applyBorder="1" applyAlignment="1">
      <alignment horizontal="center" vertical="center"/>
    </xf>
    <xf fontId="0" fillId="0" borderId="0" numFmtId="0" xfId="0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19050</xdr:colOff>
      <xdr:row>0</xdr:row>
      <xdr:rowOff>0</xdr:rowOff>
    </xdr:from>
    <xdr:to>
      <xdr:col>2</xdr:col>
      <xdr:colOff>1314448</xdr:colOff>
      <xdr:row>2</xdr:row>
      <xdr:rowOff>178996</xdr:rowOff>
    </xdr:to>
    <xdr:pic>
      <xdr:nvPicPr>
        <xdr:cNvPr id="148578709" name="Image 3"/>
        <xdr:cNvPicPr/>
      </xdr:nvPicPr>
      <xdr:blipFill>
        <a:blip r:embed="rId1"/>
        <a:stretch/>
      </xdr:blipFill>
      <xdr:spPr bwMode="auto">
        <a:xfrm>
          <a:off x="4171950" y="0"/>
          <a:ext cx="1295398" cy="55999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0</xdr:colOff>
      <xdr:row>0</xdr:row>
      <xdr:rowOff>0</xdr:rowOff>
    </xdr:from>
    <xdr:to>
      <xdr:col>2</xdr:col>
      <xdr:colOff>1295398</xdr:colOff>
      <xdr:row>2</xdr:row>
      <xdr:rowOff>178996</xdr:rowOff>
    </xdr:to>
    <xdr:pic>
      <xdr:nvPicPr>
        <xdr:cNvPr id="50338524" name="Image 3"/>
        <xdr:cNvPicPr/>
      </xdr:nvPicPr>
      <xdr:blipFill>
        <a:blip r:embed="rId1"/>
        <a:stretch/>
      </xdr:blipFill>
      <xdr:spPr bwMode="auto">
        <a:xfrm>
          <a:off x="0" y="0"/>
          <a:ext cx="1295398" cy="55047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26D2890B-357E-8131-8FE5-70B45D810898}"/>
  <person displayName="Murielle Rustat" id="{17C7116C-0850-3059-46E4-14F88B364246}"/>
  <person displayName="VIVIANE BOURDIC" id="{B935D161-6970-1BB9-C569-F9CAF1822B94}"/>
  <person displayName="Murielle Merluzzi" id="{1AC24651-9714-CDDA-F20F-3959A08CD4D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26D2890B-357E-8131-8FE5-70B45D810898}" id="{00E30034-000F-46B5-A22A-009D00BC0016}" done="0">
    <text xml:space="preserve">Indiquer le coefficient global du CC ou le poids en % de l'élément constitutif ou de la matière.
</text>
  </threadedComment>
  <threadedComment ref="L12" personId="{17C7116C-0850-3059-46E4-14F88B364246}" id="{007B0004-00FC-4778-BF4F-00B800FD000F}" done="0">
    <text xml:space="preserve">Préciser la nature de l'épreuve :
Ecrit : E
Oral : O
Ecrit et/ou Oral : E/O
Autre (à préciser)
</text>
  </threadedComment>
  <threadedComment ref="O12" personId="{17C7116C-0850-3059-46E4-14F88B364246}" id="{00C20071-00F8-4C5C-806F-003200C800B6}" done="0">
    <text xml:space="preserve">Préciser s'il y a report ou non de la note de Contrôle Continu de session 1 : en mettant oui ou non
</text>
  </threadedComment>
  <threadedComment ref="P12" personId="{17C7116C-0850-3059-46E4-14F88B364246}" id="{002F0044-007B-4AC6-A960-00C80000002E}" done="0">
    <text xml:space="preserve">Si report de note de session 1, indiquer le coefficient ou le poids en %.
</text>
  </threadedComment>
  <threadedComment ref="Q12" personId="{17C7116C-0850-3059-46E4-14F88B364246}" id="{002A00AF-0032-46B4-A681-000100CF0003}" done="0">
    <text xml:space="preserve">Préciser la nature de l'épreuve : 
Ecrit : E
Oral : O
Ecrit et/ou Oral : E/O
Autre (à préciser)
</text>
  </threadedComment>
  <threadedComment ref="J12" personId="{17C7116C-0850-3059-46E4-14F88B364246}" id="{0098008A-004D-4AE2-92B5-00360069005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T40" personId="{B935D161-6970-1BB9-C569-F9CAF1822B94}" id="{008D00AA-00FE-4D38-BC95-004F000500CC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P6" personId="{1AC24651-9714-CDDA-F20F-3959A08CD4D5}" id="{004400E1-00E0-462E-AAEE-005600E00067}" done="0">
    <text xml:space="preserve">Cliquer pour choisir le Régime de Formation
</text>
  </threadedComment>
  <threadedComment ref="P7" personId="{1AC24651-9714-CDDA-F20F-3959A08CD4D5}" id="{009D0035-00EA-408E-A4A8-00B6007F009D}" done="0">
    <text xml:space="preserve">Cliquer pour choisir la modalité de formation
</text>
  </threadedComment>
  <threadedComment ref="D9" personId="{26D2890B-357E-8131-8FE5-70B45D810898}" id="{00B600DB-0077-4EEA-9AD0-007300ED00E7}" done="0">
    <text xml:space="preserve">Dans le cas d'un enseignement mutualisé, indiquer la formation avec laquelle est mutualisé le cours :
Année de formation /mention/intitulé parcours
</text>
  </threadedComment>
  <threadedComment ref="G9" personId="{17C7116C-0850-3059-46E4-14F88B364246}" id="{00900042-00E0-4629-BCE1-0036002A007D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17C7116C-0850-3059-46E4-14F88B364246}" id="{00150032-00BB-4F78-A3B8-00DA009800C0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T31" personId="{B935D161-6970-1BB9-C569-F9CAF1822B94}" id="{00BA0066-009C-4BD3-B6A0-006700E8003A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P6" personId="{1AC24651-9714-CDDA-F20F-3959A08CD4D5}" id="{00CD002A-00F6-4150-9EAF-001A00D9008A}" done="0">
    <text xml:space="preserve">Cliquer pour choisir le Régime de Formation
</text>
  </threadedComment>
  <threadedComment ref="P7" personId="{1AC24651-9714-CDDA-F20F-3959A08CD4D5}" id="{000000DA-00C4-4940-ADEE-008200600020}" done="0">
    <text xml:space="preserve">Cliquer pour choisir la modalité de formation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1.xml"/><Relationship  Id="rId4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2.xml"/><Relationship  Id="rId2" Type="http://schemas.openxmlformats.org/officeDocument/2006/relationships/comments" Target="../comments2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2" activeCellId="0" sqref="A2"/>
    </sheetView>
  </sheetViews>
  <sheetFormatPr baseColWidth="10" defaultRowHeight="15"/>
  <cols>
    <col customWidth="1" min="1" max="1" style="1" width="75.42578125"/>
    <col customWidth="1" min="2" max="2" style="1" width="47.5703125"/>
    <col customWidth="1" min="3" max="3" width="69.85546875"/>
    <col customWidth="1" min="4" max="5" width="11.5703125"/>
    <col customWidth="1" min="6" max="6" width="10.85546875"/>
    <col customWidth="1" min="7" max="7" style="2" width="7.5703125"/>
    <col customWidth="1" min="8" max="8" style="2" width="6.85546875"/>
    <col customWidth="1" min="9" max="9" style="2" width="7.85546875"/>
    <col customWidth="1" min="10" max="10" style="2" width="13"/>
    <col customWidth="1" min="11" max="11" style="2" width="8.5703125"/>
    <col customWidth="1" min="12" max="12" style="2" width="8.42578125"/>
    <col customWidth="1" min="13" max="13" width="7"/>
    <col customWidth="1" min="14" max="14" style="2" width="8.5703125"/>
    <col customWidth="1" min="15" max="15" style="2" width="8.42578125"/>
    <col customWidth="1" min="16" max="16" width="8.28515625"/>
    <col customWidth="1" min="17" max="17" style="2" width="8.85546875"/>
    <col customWidth="1" min="18" max="18" width="6.28515625"/>
    <col customWidth="1" min="19" max="19" style="2" width="7.28515625"/>
    <col customWidth="1" min="20" max="20" width="8.140625"/>
    <col customWidth="1" min="21" max="21" width="6.85546875"/>
    <col customWidth="1" min="22" max="22" style="2" width="6.85546875"/>
    <col customWidth="1" min="23" max="23" width="6.85546875"/>
  </cols>
  <sheetData>
    <row r="1" ht="15" customHeight="1">
      <c r="H1" s="3" t="s">
        <v>0</v>
      </c>
      <c r="I1" s="3"/>
      <c r="J1" s="3"/>
      <c r="K1" s="3"/>
      <c r="L1" s="3"/>
      <c r="M1" s="3"/>
      <c r="N1" s="3"/>
      <c r="O1" s="3"/>
      <c r="P1" s="3"/>
      <c r="Q1" s="3"/>
    </row>
    <row r="2">
      <c r="C2" s="1"/>
      <c r="D2" s="1"/>
      <c r="E2" s="1"/>
      <c r="F2" s="4" t="s">
        <v>1</v>
      </c>
      <c r="G2" s="4"/>
      <c r="H2" s="4"/>
      <c r="I2" s="4"/>
      <c r="M2" s="1"/>
      <c r="P2" s="1" t="s">
        <v>2</v>
      </c>
      <c r="R2" s="1"/>
    </row>
    <row r="3">
      <c r="C3" s="1"/>
      <c r="D3" s="1"/>
      <c r="E3" s="1"/>
      <c r="F3" s="1"/>
      <c r="K3" s="5"/>
      <c r="M3" s="1"/>
      <c r="N3" s="5"/>
      <c r="P3" s="1"/>
      <c r="T3" s="6"/>
      <c r="U3" s="6"/>
      <c r="V3" s="5"/>
      <c r="W3" s="6"/>
    </row>
    <row r="4">
      <c r="C4" s="7" t="s">
        <v>3</v>
      </c>
      <c r="D4" s="8"/>
      <c r="E4" s="8"/>
      <c r="F4" s="8"/>
      <c r="G4" s="8"/>
      <c r="H4" s="8"/>
      <c r="I4" s="8"/>
      <c r="J4" s="9"/>
      <c r="K4" s="10" t="s">
        <v>4</v>
      </c>
      <c r="L4" s="11"/>
      <c r="M4" s="11"/>
      <c r="N4" s="11"/>
      <c r="O4" s="12"/>
      <c r="P4" s="10" t="s">
        <v>5</v>
      </c>
      <c r="Q4" s="11"/>
      <c r="R4" s="11"/>
      <c r="S4" s="11"/>
      <c r="T4" s="11"/>
      <c r="U4" s="11"/>
      <c r="V4" s="11"/>
      <c r="W4" s="13"/>
    </row>
    <row r="5">
      <c r="C5" s="14" t="s">
        <v>6</v>
      </c>
      <c r="D5" s="4"/>
      <c r="E5" s="4"/>
      <c r="F5" s="4"/>
      <c r="G5" s="4"/>
      <c r="H5" s="4"/>
      <c r="I5" s="4"/>
      <c r="J5" s="15"/>
      <c r="K5" s="16" t="s">
        <v>7</v>
      </c>
      <c r="L5" s="17"/>
      <c r="M5" s="17"/>
      <c r="N5" s="17"/>
      <c r="O5" s="18"/>
      <c r="P5" s="16" t="s">
        <v>8</v>
      </c>
      <c r="Q5" s="17"/>
      <c r="R5" s="17"/>
      <c r="S5" s="17"/>
      <c r="T5" s="17"/>
      <c r="U5" s="17"/>
      <c r="V5" s="17"/>
      <c r="W5" s="19"/>
    </row>
    <row r="6">
      <c r="C6" s="14" t="s">
        <v>9</v>
      </c>
      <c r="D6" s="4"/>
      <c r="E6" s="4"/>
      <c r="F6" s="4"/>
      <c r="G6" s="4"/>
      <c r="H6" s="4"/>
      <c r="I6" s="4"/>
      <c r="J6" s="15"/>
      <c r="K6" s="16" t="s">
        <v>10</v>
      </c>
      <c r="L6" s="17"/>
      <c r="M6" s="17"/>
      <c r="N6" s="17"/>
      <c r="O6" s="18"/>
      <c r="P6" s="16" t="s">
        <v>11</v>
      </c>
      <c r="Q6" s="17"/>
      <c r="R6" s="17"/>
      <c r="S6" s="17"/>
      <c r="T6" s="17"/>
      <c r="U6" s="17"/>
      <c r="V6" s="17"/>
      <c r="W6" s="19"/>
    </row>
    <row r="7">
      <c r="C7" s="14" t="s">
        <v>12</v>
      </c>
      <c r="D7" s="4"/>
      <c r="E7" s="4"/>
      <c r="F7" s="4"/>
      <c r="G7" s="4"/>
      <c r="H7" s="4"/>
      <c r="I7" s="4"/>
      <c r="J7" s="15"/>
      <c r="K7" s="16" t="s">
        <v>13</v>
      </c>
      <c r="L7" s="17"/>
      <c r="M7" s="17"/>
      <c r="N7" s="17"/>
      <c r="O7" s="18"/>
      <c r="P7" s="20" t="s">
        <v>14</v>
      </c>
      <c r="Q7" s="21"/>
      <c r="R7" s="21"/>
      <c r="S7" s="21"/>
      <c r="T7" s="21"/>
      <c r="U7" s="21"/>
      <c r="V7" s="21"/>
      <c r="W7" s="22"/>
    </row>
    <row r="8" ht="15.75">
      <c r="C8" s="14" t="s">
        <v>15</v>
      </c>
      <c r="D8" s="4"/>
      <c r="E8" s="4"/>
      <c r="F8" s="4"/>
      <c r="G8" s="4"/>
      <c r="H8" s="4"/>
      <c r="I8" s="4"/>
      <c r="J8" s="15"/>
      <c r="K8" s="23"/>
      <c r="L8" s="23"/>
      <c r="M8" s="24"/>
      <c r="N8" s="25"/>
      <c r="O8" s="25"/>
      <c r="P8" s="26" t="s">
        <v>16</v>
      </c>
      <c r="Q8" s="27"/>
      <c r="R8" s="28"/>
      <c r="S8" s="27"/>
      <c r="T8" s="24"/>
      <c r="U8" s="29"/>
      <c r="V8" s="25"/>
      <c r="W8" s="30"/>
    </row>
    <row r="9" ht="15" customHeight="1">
      <c r="A9" s="31" t="s">
        <v>17</v>
      </c>
      <c r="B9" s="32" t="s">
        <v>18</v>
      </c>
      <c r="C9" s="33" t="s">
        <v>19</v>
      </c>
      <c r="D9" s="33" t="s">
        <v>20</v>
      </c>
      <c r="E9" s="33" t="s">
        <v>21</v>
      </c>
      <c r="F9" s="33" t="s">
        <v>22</v>
      </c>
      <c r="G9" s="33" t="s">
        <v>23</v>
      </c>
      <c r="H9" s="34" t="s">
        <v>24</v>
      </c>
      <c r="I9" s="35" t="s">
        <v>25</v>
      </c>
      <c r="J9" s="36" t="s">
        <v>26</v>
      </c>
      <c r="K9" s="37"/>
      <c r="L9" s="37"/>
      <c r="M9" s="37"/>
      <c r="N9" s="37"/>
      <c r="O9" s="37"/>
      <c r="P9" s="37"/>
      <c r="Q9" s="37"/>
      <c r="R9" s="37"/>
      <c r="S9" s="38"/>
      <c r="T9" s="39" t="s">
        <v>27</v>
      </c>
      <c r="U9" s="40"/>
      <c r="V9" s="40"/>
      <c r="W9" s="41"/>
    </row>
    <row r="10" ht="15.75">
      <c r="A10" s="42"/>
      <c r="B10" s="43"/>
      <c r="C10" s="44"/>
      <c r="D10" s="45"/>
      <c r="E10" s="45"/>
      <c r="F10" s="44"/>
      <c r="G10" s="44"/>
      <c r="H10" s="44"/>
      <c r="I10" s="46"/>
      <c r="J10" s="47"/>
      <c r="K10" s="48"/>
      <c r="L10" s="48"/>
      <c r="M10" s="48"/>
      <c r="N10" s="48"/>
      <c r="O10" s="48"/>
      <c r="P10" s="48"/>
      <c r="Q10" s="48"/>
      <c r="R10" s="48"/>
      <c r="S10" s="49"/>
      <c r="T10" s="50"/>
      <c r="U10" s="51"/>
      <c r="V10" s="51"/>
      <c r="W10" s="52"/>
    </row>
    <row r="11" ht="15.75">
      <c r="A11" s="42"/>
      <c r="B11" s="43"/>
      <c r="C11" s="44"/>
      <c r="D11" s="45"/>
      <c r="E11" s="45"/>
      <c r="F11" s="44"/>
      <c r="G11" s="44"/>
      <c r="H11" s="44"/>
      <c r="I11" s="46"/>
      <c r="J11" s="53" t="s">
        <v>28</v>
      </c>
      <c r="K11" s="54"/>
      <c r="L11" s="54"/>
      <c r="M11" s="54"/>
      <c r="N11" s="55"/>
      <c r="O11" s="53" t="s">
        <v>29</v>
      </c>
      <c r="P11" s="54"/>
      <c r="Q11" s="54"/>
      <c r="R11" s="54"/>
      <c r="S11" s="55"/>
      <c r="T11" s="56" t="s">
        <v>30</v>
      </c>
      <c r="U11" s="57" t="s">
        <v>31</v>
      </c>
      <c r="V11" s="58" t="s">
        <v>32</v>
      </c>
      <c r="W11" s="59" t="s">
        <v>33</v>
      </c>
    </row>
    <row r="12" ht="36.75">
      <c r="A12" s="60"/>
      <c r="B12" s="61"/>
      <c r="C12" s="62"/>
      <c r="D12" s="63"/>
      <c r="E12" s="63"/>
      <c r="F12" s="62"/>
      <c r="G12" s="62"/>
      <c r="H12" s="62"/>
      <c r="I12" s="64"/>
      <c r="J12" s="65" t="s">
        <v>34</v>
      </c>
      <c r="K12" s="66" t="s">
        <v>35</v>
      </c>
      <c r="L12" s="65" t="s">
        <v>36</v>
      </c>
      <c r="M12" s="67" t="s">
        <v>37</v>
      </c>
      <c r="N12" s="68" t="s">
        <v>38</v>
      </c>
      <c r="O12" s="65" t="s">
        <v>39</v>
      </c>
      <c r="P12" s="69" t="s">
        <v>40</v>
      </c>
      <c r="Q12" s="65" t="s">
        <v>41</v>
      </c>
      <c r="R12" s="70" t="s">
        <v>37</v>
      </c>
      <c r="S12" s="71" t="s">
        <v>42</v>
      </c>
      <c r="T12" s="72"/>
      <c r="U12" s="73"/>
      <c r="V12" s="74"/>
      <c r="W12" s="75"/>
    </row>
    <row r="13" ht="15.75">
      <c r="C13" s="76" t="s">
        <v>43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8"/>
    </row>
    <row r="14" s="79" customFormat="1">
      <c r="A14" s="80"/>
      <c r="B14" s="81"/>
      <c r="C14" s="82" t="s">
        <v>44</v>
      </c>
      <c r="D14" s="83"/>
      <c r="E14" s="83"/>
      <c r="F14" s="83" t="s">
        <v>45</v>
      </c>
      <c r="G14" s="84" t="s">
        <v>46</v>
      </c>
      <c r="H14" s="84">
        <f>H15+H16+H17</f>
        <v>9</v>
      </c>
      <c r="I14" s="84">
        <f>I15+I16+I17</f>
        <v>9</v>
      </c>
      <c r="J14" s="85"/>
      <c r="K14" s="86"/>
      <c r="L14" s="85"/>
      <c r="M14" s="87"/>
      <c r="N14" s="88"/>
      <c r="O14" s="85"/>
      <c r="P14" s="89"/>
      <c r="Q14" s="85"/>
      <c r="R14" s="87"/>
      <c r="S14" s="86"/>
      <c r="T14" s="90"/>
      <c r="U14" s="91"/>
      <c r="V14" s="92">
        <f>V15+V16+V17</f>
        <v>66.5</v>
      </c>
      <c r="W14" s="93"/>
    </row>
    <row r="15" ht="56.25" customHeight="1">
      <c r="A15" s="94" t="s">
        <v>47</v>
      </c>
      <c r="B15" s="95" t="s">
        <v>48</v>
      </c>
      <c r="C15" s="96" t="s">
        <v>49</v>
      </c>
      <c r="D15" s="97"/>
      <c r="E15" s="97"/>
      <c r="F15" s="97" t="s">
        <v>50</v>
      </c>
      <c r="G15" s="98"/>
      <c r="H15" s="99">
        <v>3</v>
      </c>
      <c r="I15" s="99">
        <v>3</v>
      </c>
      <c r="J15" s="100" t="s">
        <v>51</v>
      </c>
      <c r="K15" s="101">
        <v>1</v>
      </c>
      <c r="L15" s="100"/>
      <c r="M15" s="102"/>
      <c r="N15" s="103"/>
      <c r="O15" s="100" t="s">
        <v>52</v>
      </c>
      <c r="P15" s="104"/>
      <c r="Q15" s="105" t="s">
        <v>51</v>
      </c>
      <c r="R15" s="106"/>
      <c r="S15" s="103">
        <v>1</v>
      </c>
      <c r="T15" s="107"/>
      <c r="U15" s="108"/>
      <c r="V15" s="109">
        <v>24.5</v>
      </c>
      <c r="W15" s="110"/>
    </row>
    <row r="16" ht="17.25" customHeight="1">
      <c r="A16" s="111"/>
      <c r="B16" s="112"/>
      <c r="C16" s="113" t="s">
        <v>53</v>
      </c>
      <c r="D16" s="97"/>
      <c r="E16" s="97"/>
      <c r="F16" s="97" t="s">
        <v>54</v>
      </c>
      <c r="G16" s="99"/>
      <c r="H16" s="99">
        <v>3</v>
      </c>
      <c r="I16" s="99">
        <v>3</v>
      </c>
      <c r="J16" s="100" t="s">
        <v>51</v>
      </c>
      <c r="K16" s="101">
        <v>1</v>
      </c>
      <c r="L16" s="100"/>
      <c r="M16" s="102"/>
      <c r="N16" s="103"/>
      <c r="O16" s="100" t="s">
        <v>52</v>
      </c>
      <c r="P16" s="104"/>
      <c r="Q16" s="100" t="s">
        <v>51</v>
      </c>
      <c r="R16" s="102"/>
      <c r="S16" s="101">
        <v>1</v>
      </c>
      <c r="T16" s="107"/>
      <c r="U16" s="108"/>
      <c r="V16" s="109">
        <v>21</v>
      </c>
      <c r="W16" s="114"/>
    </row>
    <row r="17" ht="27.75" customHeight="1">
      <c r="A17" s="115"/>
      <c r="B17" s="116"/>
      <c r="C17" s="96" t="s">
        <v>55</v>
      </c>
      <c r="D17" s="97"/>
      <c r="E17" s="97"/>
      <c r="F17" s="97" t="s">
        <v>56</v>
      </c>
      <c r="G17" s="99"/>
      <c r="H17" s="99">
        <v>3</v>
      </c>
      <c r="I17" s="99">
        <v>3</v>
      </c>
      <c r="J17" s="100" t="s">
        <v>51</v>
      </c>
      <c r="K17" s="101">
        <v>1</v>
      </c>
      <c r="L17" s="100"/>
      <c r="M17" s="102"/>
      <c r="N17" s="103"/>
      <c r="O17" s="100" t="s">
        <v>52</v>
      </c>
      <c r="P17" s="104"/>
      <c r="Q17" s="100" t="s">
        <v>51</v>
      </c>
      <c r="R17" s="102"/>
      <c r="S17" s="101">
        <v>1</v>
      </c>
      <c r="T17" s="107"/>
      <c r="U17" s="108"/>
      <c r="V17" s="109">
        <v>21</v>
      </c>
      <c r="W17" s="114"/>
    </row>
    <row r="18">
      <c r="A18" s="117"/>
      <c r="B18" s="118"/>
      <c r="C18" s="119" t="s">
        <v>57</v>
      </c>
      <c r="D18" s="97"/>
      <c r="E18" s="97"/>
      <c r="F18" s="120" t="s">
        <v>58</v>
      </c>
      <c r="G18" s="121" t="s">
        <v>46</v>
      </c>
      <c r="H18" s="121">
        <f>H19+H20+H21+H22</f>
        <v>10</v>
      </c>
      <c r="I18" s="121">
        <f>I19+I20+I21+I22</f>
        <v>10</v>
      </c>
      <c r="T18" s="107"/>
      <c r="U18" s="108"/>
      <c r="V18" s="122">
        <f>V19+V20+V21+V22</f>
        <v>70</v>
      </c>
      <c r="W18" s="114"/>
    </row>
    <row r="19" ht="19.5" customHeight="1">
      <c r="A19" s="94" t="s">
        <v>59</v>
      </c>
      <c r="B19" s="95" t="s">
        <v>60</v>
      </c>
      <c r="C19" s="113" t="s">
        <v>61</v>
      </c>
      <c r="D19" s="97"/>
      <c r="E19" s="97"/>
      <c r="F19" s="97" t="s">
        <v>62</v>
      </c>
      <c r="G19" s="99"/>
      <c r="H19" s="99">
        <v>2.5</v>
      </c>
      <c r="I19" s="99">
        <v>2.5</v>
      </c>
      <c r="J19" s="100" t="s">
        <v>51</v>
      </c>
      <c r="K19" s="101">
        <v>1</v>
      </c>
      <c r="L19" s="100"/>
      <c r="M19" s="102"/>
      <c r="N19" s="103"/>
      <c r="O19" s="100" t="s">
        <v>52</v>
      </c>
      <c r="P19" s="104"/>
      <c r="Q19" s="100" t="s">
        <v>51</v>
      </c>
      <c r="R19" s="102"/>
      <c r="S19" s="103">
        <v>1</v>
      </c>
      <c r="T19" s="107"/>
      <c r="U19" s="108"/>
      <c r="V19" s="109">
        <v>17.5</v>
      </c>
      <c r="W19" s="114"/>
    </row>
    <row r="20" ht="21" customHeight="1">
      <c r="A20" s="111"/>
      <c r="B20" s="112"/>
      <c r="C20" s="113" t="s">
        <v>63</v>
      </c>
      <c r="D20" s="97"/>
      <c r="E20" s="97"/>
      <c r="F20" s="97" t="s">
        <v>64</v>
      </c>
      <c r="G20" s="99"/>
      <c r="H20" s="99">
        <v>2.5</v>
      </c>
      <c r="I20" s="99">
        <v>2.5</v>
      </c>
      <c r="J20" s="100" t="s">
        <v>51</v>
      </c>
      <c r="K20" s="101">
        <v>1</v>
      </c>
      <c r="L20" s="100"/>
      <c r="M20" s="102"/>
      <c r="N20" s="103"/>
      <c r="O20" s="100" t="s">
        <v>52</v>
      </c>
      <c r="P20" s="104"/>
      <c r="Q20" s="100" t="s">
        <v>51</v>
      </c>
      <c r="R20" s="102"/>
      <c r="S20" s="103">
        <v>1</v>
      </c>
      <c r="T20" s="107"/>
      <c r="U20" s="108"/>
      <c r="V20" s="109">
        <v>17.5</v>
      </c>
      <c r="W20" s="110"/>
    </row>
    <row r="21" ht="21.75" customHeight="1">
      <c r="A21" s="111"/>
      <c r="B21" s="112"/>
      <c r="C21" s="113" t="s">
        <v>65</v>
      </c>
      <c r="D21" s="97"/>
      <c r="E21" s="97"/>
      <c r="F21" s="97" t="s">
        <v>66</v>
      </c>
      <c r="G21" s="98"/>
      <c r="H21" s="99">
        <v>2.5</v>
      </c>
      <c r="I21" s="99">
        <v>2.5</v>
      </c>
      <c r="J21" s="100" t="s">
        <v>51</v>
      </c>
      <c r="K21" s="101">
        <v>1</v>
      </c>
      <c r="L21" s="100"/>
      <c r="M21" s="102"/>
      <c r="N21" s="103"/>
      <c r="O21" s="100" t="s">
        <v>52</v>
      </c>
      <c r="P21" s="104"/>
      <c r="Q21" s="100" t="s">
        <v>51</v>
      </c>
      <c r="R21" s="102"/>
      <c r="S21" s="103">
        <v>1</v>
      </c>
      <c r="T21" s="107"/>
      <c r="U21" s="108"/>
      <c r="V21" s="109">
        <v>17.5</v>
      </c>
      <c r="W21" s="114"/>
    </row>
    <row r="22" ht="21.75" customHeight="1">
      <c r="A22" s="115"/>
      <c r="B22" s="116"/>
      <c r="C22" s="113" t="s">
        <v>67</v>
      </c>
      <c r="D22" s="97"/>
      <c r="E22" s="97"/>
      <c r="F22" s="97" t="s">
        <v>68</v>
      </c>
      <c r="G22" s="98"/>
      <c r="H22" s="99">
        <v>2.5</v>
      </c>
      <c r="I22" s="99">
        <v>2.5</v>
      </c>
      <c r="J22" s="100" t="s">
        <v>51</v>
      </c>
      <c r="K22" s="101">
        <v>1</v>
      </c>
      <c r="L22" s="100"/>
      <c r="M22" s="102"/>
      <c r="N22" s="103"/>
      <c r="O22" s="100" t="s">
        <v>52</v>
      </c>
      <c r="P22" s="104"/>
      <c r="Q22" s="100" t="s">
        <v>51</v>
      </c>
      <c r="R22" s="102"/>
      <c r="S22" s="103">
        <v>1</v>
      </c>
      <c r="T22" s="107"/>
      <c r="U22" s="108"/>
      <c r="V22" s="109">
        <v>17.5</v>
      </c>
      <c r="W22" s="114"/>
    </row>
    <row r="23">
      <c r="A23" s="117"/>
      <c r="B23" s="118"/>
      <c r="C23" s="119" t="s">
        <v>69</v>
      </c>
      <c r="D23" s="97"/>
      <c r="E23" s="97"/>
      <c r="F23" s="120" t="s">
        <v>70</v>
      </c>
      <c r="G23" s="121" t="s">
        <v>46</v>
      </c>
      <c r="H23" s="121">
        <f>H24+H25+H26</f>
        <v>8.5</v>
      </c>
      <c r="I23" s="121">
        <f>I24+I25+I26</f>
        <v>8.5</v>
      </c>
      <c r="J23" s="100"/>
      <c r="K23" s="103"/>
      <c r="L23" s="100"/>
      <c r="M23" s="102"/>
      <c r="N23" s="101"/>
      <c r="O23" s="100"/>
      <c r="P23" s="104"/>
      <c r="Q23" s="100"/>
      <c r="R23" s="102"/>
      <c r="S23" s="103"/>
      <c r="T23" s="107"/>
      <c r="U23" s="108"/>
      <c r="V23" s="122">
        <f>V24+V25+V26</f>
        <v>63</v>
      </c>
      <c r="W23" s="110"/>
      <c r="X23" s="79"/>
    </row>
    <row r="24" ht="45">
      <c r="A24" s="123" t="s">
        <v>71</v>
      </c>
      <c r="B24" s="124" t="s">
        <v>72</v>
      </c>
      <c r="C24" s="96" t="s">
        <v>73</v>
      </c>
      <c r="D24" s="97"/>
      <c r="E24" s="97"/>
      <c r="F24" s="97" t="s">
        <v>74</v>
      </c>
      <c r="G24" s="99"/>
      <c r="H24" s="99">
        <v>3</v>
      </c>
      <c r="I24" s="99">
        <v>3</v>
      </c>
      <c r="J24" s="100" t="s">
        <v>51</v>
      </c>
      <c r="K24" s="101">
        <v>1</v>
      </c>
      <c r="L24" s="100"/>
      <c r="M24" s="102"/>
      <c r="N24" s="98"/>
      <c r="O24" s="100" t="s">
        <v>52</v>
      </c>
      <c r="P24" s="104"/>
      <c r="Q24" s="100" t="s">
        <v>51</v>
      </c>
      <c r="R24" s="102"/>
      <c r="S24" s="103">
        <v>1</v>
      </c>
      <c r="T24" s="107"/>
      <c r="U24" s="108"/>
      <c r="V24" s="109">
        <v>21</v>
      </c>
      <c r="W24" s="110"/>
    </row>
    <row r="25" ht="23.25" customHeight="1">
      <c r="A25" s="94" t="s">
        <v>75</v>
      </c>
      <c r="B25" s="125" t="s">
        <v>76</v>
      </c>
      <c r="C25" s="113" t="s">
        <v>77</v>
      </c>
      <c r="D25" s="97"/>
      <c r="E25" s="97"/>
      <c r="F25" s="97" t="s">
        <v>78</v>
      </c>
      <c r="G25" s="99"/>
      <c r="H25" s="99">
        <v>3</v>
      </c>
      <c r="I25" s="99">
        <v>3</v>
      </c>
      <c r="J25" s="100" t="s">
        <v>51</v>
      </c>
      <c r="K25" s="101">
        <v>1</v>
      </c>
      <c r="L25" s="100"/>
      <c r="M25" s="102"/>
      <c r="N25" s="103"/>
      <c r="O25" s="100" t="s">
        <v>52</v>
      </c>
      <c r="P25" s="104"/>
      <c r="Q25" s="100" t="s">
        <v>51</v>
      </c>
      <c r="R25" s="102"/>
      <c r="S25" s="103">
        <v>1</v>
      </c>
      <c r="T25" s="107"/>
      <c r="U25" s="126"/>
      <c r="V25" s="109">
        <v>21</v>
      </c>
      <c r="W25" s="110"/>
    </row>
    <row r="26" ht="21.75" customHeight="1">
      <c r="A26" s="115"/>
      <c r="B26" s="116"/>
      <c r="C26" s="113" t="s">
        <v>79</v>
      </c>
      <c r="D26" s="97"/>
      <c r="E26" s="97"/>
      <c r="F26" s="97" t="s">
        <v>80</v>
      </c>
      <c r="G26" s="99"/>
      <c r="H26" s="99">
        <v>2.5</v>
      </c>
      <c r="I26" s="99">
        <v>2.5</v>
      </c>
      <c r="J26" s="100" t="s">
        <v>51</v>
      </c>
      <c r="K26" s="101">
        <v>1</v>
      </c>
      <c r="L26" s="100"/>
      <c r="M26" s="102"/>
      <c r="N26" s="101"/>
      <c r="O26" s="100" t="s">
        <v>52</v>
      </c>
      <c r="P26" s="104"/>
      <c r="Q26" s="100" t="s">
        <v>51</v>
      </c>
      <c r="R26" s="102"/>
      <c r="S26" s="103">
        <v>1</v>
      </c>
      <c r="T26" s="107"/>
      <c r="U26" s="126"/>
      <c r="V26" s="109">
        <v>21</v>
      </c>
      <c r="W26" s="114"/>
    </row>
    <row r="27">
      <c r="A27" s="117"/>
      <c r="B27" s="118"/>
      <c r="C27" s="119" t="s">
        <v>81</v>
      </c>
      <c r="D27" s="97"/>
      <c r="E27" s="97"/>
      <c r="F27" s="97" t="s">
        <v>82</v>
      </c>
      <c r="G27" s="121" t="s">
        <v>46</v>
      </c>
      <c r="H27" s="121">
        <f>H28</f>
        <v>2.5</v>
      </c>
      <c r="I27" s="121">
        <f>I28</f>
        <v>2.5</v>
      </c>
      <c r="J27" s="100"/>
      <c r="K27" s="101"/>
      <c r="L27" s="100"/>
      <c r="M27" s="102"/>
      <c r="N27" s="101"/>
      <c r="O27" s="100"/>
      <c r="P27" s="104"/>
      <c r="Q27" s="100"/>
      <c r="R27" s="102"/>
      <c r="S27" s="101"/>
      <c r="T27" s="107"/>
      <c r="U27" s="108"/>
      <c r="V27" s="122">
        <f>V28</f>
        <v>21</v>
      </c>
      <c r="W27" s="114"/>
    </row>
    <row r="28" s="79" customFormat="1" ht="45.75">
      <c r="A28" s="127" t="s">
        <v>71</v>
      </c>
      <c r="B28" s="128" t="s">
        <v>83</v>
      </c>
      <c r="C28" s="129" t="s">
        <v>84</v>
      </c>
      <c r="D28" s="99" t="s">
        <v>85</v>
      </c>
      <c r="E28" s="99"/>
      <c r="F28" s="97" t="s">
        <v>86</v>
      </c>
      <c r="G28" s="98"/>
      <c r="H28" s="99">
        <v>2.5</v>
      </c>
      <c r="I28" s="99">
        <v>2.5</v>
      </c>
      <c r="J28" s="100" t="s">
        <v>87</v>
      </c>
      <c r="K28" s="103">
        <v>1</v>
      </c>
      <c r="L28" s="100"/>
      <c r="M28" s="102"/>
      <c r="N28" s="98"/>
      <c r="O28" s="100" t="s">
        <v>52</v>
      </c>
      <c r="P28" s="104"/>
      <c r="Q28" s="100" t="s">
        <v>51</v>
      </c>
      <c r="R28" s="102"/>
      <c r="S28" s="101">
        <v>1</v>
      </c>
      <c r="T28" s="107"/>
      <c r="U28" s="108"/>
      <c r="V28" s="130">
        <v>21</v>
      </c>
      <c r="W28" s="131"/>
    </row>
    <row r="29">
      <c r="C29" s="97"/>
      <c r="D29" s="132"/>
      <c r="E29" s="132"/>
      <c r="F29" s="132"/>
      <c r="G29" s="99"/>
      <c r="H29" s="99"/>
      <c r="W29" s="110"/>
    </row>
    <row r="30">
      <c r="D30" s="97"/>
      <c r="E30" s="97"/>
      <c r="F30" s="97"/>
      <c r="G30" s="98"/>
      <c r="H30" s="99"/>
      <c r="I30" s="99"/>
      <c r="J30" s="100"/>
      <c r="K30" s="98"/>
      <c r="L30" s="100"/>
      <c r="M30" s="102"/>
      <c r="N30" s="133"/>
      <c r="O30" s="100"/>
      <c r="P30" s="104"/>
      <c r="Q30" s="100"/>
      <c r="R30" s="102"/>
      <c r="S30" s="133"/>
      <c r="T30" s="107"/>
      <c r="U30" s="108"/>
      <c r="V30" s="130"/>
      <c r="W30" s="110"/>
    </row>
    <row r="31">
      <c r="C31" s="97"/>
      <c r="D31" s="97"/>
      <c r="E31" s="97"/>
      <c r="F31" s="97"/>
      <c r="G31" s="99"/>
      <c r="H31" s="99"/>
      <c r="I31" s="99"/>
      <c r="J31" s="100"/>
      <c r="K31" s="133"/>
      <c r="L31" s="100"/>
      <c r="M31" s="102"/>
      <c r="N31" s="133"/>
      <c r="O31" s="100"/>
      <c r="P31" s="104"/>
      <c r="Q31" s="100"/>
      <c r="R31" s="102"/>
      <c r="S31" s="133"/>
      <c r="T31" s="107"/>
      <c r="U31" s="108"/>
      <c r="V31" s="130"/>
      <c r="W31" s="110"/>
    </row>
    <row r="32">
      <c r="C32" s="97"/>
      <c r="D32" s="97"/>
      <c r="E32" s="97"/>
      <c r="F32" s="97"/>
      <c r="G32" s="99"/>
      <c r="H32" s="99"/>
      <c r="I32" s="99"/>
      <c r="J32" s="100"/>
      <c r="K32" s="98"/>
      <c r="L32" s="100"/>
      <c r="M32" s="102"/>
      <c r="N32" s="133"/>
      <c r="O32" s="100"/>
      <c r="P32" s="104"/>
      <c r="Q32" s="100"/>
      <c r="R32" s="106"/>
      <c r="S32" s="133"/>
      <c r="T32" s="107"/>
      <c r="U32" s="108"/>
      <c r="V32" s="130"/>
      <c r="W32" s="110"/>
    </row>
    <row r="33">
      <c r="C33" s="97"/>
      <c r="D33" s="97"/>
      <c r="E33" s="97"/>
      <c r="F33" s="97"/>
      <c r="G33" s="99"/>
      <c r="H33" s="99"/>
      <c r="I33" s="99"/>
      <c r="J33" s="100"/>
      <c r="K33" s="133"/>
      <c r="L33" s="100"/>
      <c r="M33" s="102"/>
      <c r="N33" s="133"/>
      <c r="O33" s="100"/>
      <c r="P33" s="104"/>
      <c r="Q33" s="100"/>
      <c r="R33" s="102"/>
      <c r="S33" s="133"/>
      <c r="T33" s="107"/>
      <c r="U33" s="108"/>
      <c r="V33" s="130"/>
      <c r="W33" s="110"/>
    </row>
    <row r="34">
      <c r="C34" s="97"/>
      <c r="D34" s="97"/>
      <c r="E34" s="97"/>
      <c r="F34" s="97"/>
      <c r="G34" s="98"/>
      <c r="H34" s="99"/>
      <c r="I34" s="134"/>
      <c r="J34" s="100"/>
      <c r="K34" s="98"/>
      <c r="L34" s="100"/>
      <c r="M34" s="102"/>
      <c r="N34" s="135"/>
      <c r="O34" s="100"/>
      <c r="P34" s="104"/>
      <c r="Q34" s="100"/>
      <c r="R34" s="106"/>
      <c r="S34" s="133"/>
      <c r="T34" s="107"/>
      <c r="U34" s="108"/>
      <c r="V34" s="130"/>
      <c r="W34" s="110"/>
    </row>
    <row r="35">
      <c r="C35" s="97"/>
      <c r="D35" s="97"/>
      <c r="E35" s="97"/>
      <c r="F35" s="97"/>
      <c r="G35" s="98"/>
      <c r="H35" s="99"/>
      <c r="I35" s="99"/>
      <c r="J35" s="100"/>
      <c r="K35" s="98"/>
      <c r="L35" s="100"/>
      <c r="M35" s="102"/>
      <c r="N35" s="98"/>
      <c r="O35" s="100"/>
      <c r="P35" s="104"/>
      <c r="Q35" s="100"/>
      <c r="R35" s="106"/>
      <c r="S35" s="133"/>
      <c r="T35" s="107"/>
      <c r="U35" s="108"/>
      <c r="V35" s="130"/>
      <c r="W35" s="110"/>
    </row>
    <row r="36">
      <c r="C36" s="97"/>
      <c r="D36" s="97"/>
      <c r="E36" s="97"/>
      <c r="F36" s="97"/>
      <c r="G36" s="98"/>
      <c r="H36" s="99"/>
      <c r="I36" s="99"/>
      <c r="J36" s="100"/>
      <c r="K36" s="98"/>
      <c r="L36" s="100"/>
      <c r="M36" s="102"/>
      <c r="N36" s="98"/>
      <c r="O36" s="100"/>
      <c r="P36" s="104"/>
      <c r="Q36" s="100"/>
      <c r="R36" s="102"/>
      <c r="S36" s="98"/>
      <c r="T36" s="107"/>
      <c r="U36" s="108"/>
      <c r="V36" s="130"/>
      <c r="W36" s="114"/>
    </row>
    <row r="37">
      <c r="C37" s="97"/>
      <c r="D37" s="97"/>
      <c r="E37" s="97"/>
      <c r="F37" s="97"/>
      <c r="G37" s="98"/>
      <c r="H37" s="99"/>
      <c r="I37" s="99"/>
      <c r="J37" s="100"/>
      <c r="K37" s="98"/>
      <c r="L37" s="100"/>
      <c r="M37" s="102"/>
      <c r="N37" s="98"/>
      <c r="O37" s="100"/>
      <c r="P37" s="104"/>
      <c r="Q37" s="100"/>
      <c r="R37" s="102"/>
      <c r="S37" s="98"/>
      <c r="T37" s="107"/>
      <c r="U37" s="108"/>
      <c r="V37" s="130"/>
      <c r="W37" s="110"/>
    </row>
    <row r="38">
      <c r="C38" s="97"/>
      <c r="D38" s="97"/>
      <c r="E38" s="97"/>
      <c r="F38" s="97"/>
      <c r="G38" s="98"/>
      <c r="H38" s="99"/>
      <c r="I38" s="99"/>
      <c r="J38" s="100"/>
      <c r="K38" s="98"/>
      <c r="L38" s="100"/>
      <c r="M38" s="102"/>
      <c r="N38" s="98"/>
      <c r="O38" s="100"/>
      <c r="P38" s="104"/>
      <c r="Q38" s="105"/>
      <c r="R38" s="106"/>
      <c r="S38" s="133"/>
      <c r="T38" s="107"/>
      <c r="U38" s="108"/>
      <c r="V38" s="130"/>
      <c r="W38" s="110"/>
    </row>
    <row r="39">
      <c r="C39" s="136"/>
      <c r="D39" s="137"/>
      <c r="E39" s="137"/>
      <c r="F39" s="137"/>
      <c r="G39" s="138"/>
      <c r="H39" s="139"/>
      <c r="I39" s="139"/>
      <c r="J39" s="140"/>
      <c r="K39" s="141"/>
      <c r="L39" s="142"/>
      <c r="M39" s="143"/>
      <c r="N39" s="138"/>
      <c r="O39" s="142"/>
      <c r="P39" s="144"/>
      <c r="Q39" s="140"/>
      <c r="R39" s="143"/>
      <c r="S39" s="141"/>
      <c r="T39" s="145"/>
      <c r="U39" s="146"/>
      <c r="V39" s="147"/>
      <c r="W39" s="148"/>
      <c r="X39" s="117"/>
    </row>
    <row r="40">
      <c r="C40" s="149" t="s">
        <v>88</v>
      </c>
      <c r="D40" s="149"/>
      <c r="E40" s="149"/>
      <c r="F40" s="149"/>
      <c r="G40" s="150"/>
      <c r="H40" s="151">
        <f>H27+H23+H18+H14</f>
        <v>30</v>
      </c>
      <c r="I40" s="152"/>
      <c r="J40" s="153"/>
      <c r="K40" s="153"/>
      <c r="L40" s="153"/>
      <c r="M40" s="153"/>
      <c r="N40" s="153"/>
      <c r="O40" s="153" t="s">
        <v>89</v>
      </c>
      <c r="P40" s="153"/>
      <c r="Q40" s="153"/>
      <c r="R40" s="153"/>
      <c r="S40" s="154"/>
      <c r="T40" s="155">
        <f>SUM(T14:T39)</f>
        <v>0</v>
      </c>
      <c r="U40" s="155">
        <f>SUM(U14:U39)</f>
        <v>0</v>
      </c>
      <c r="V40" s="155">
        <f>V14+V18+V23+V27</f>
        <v>220.5</v>
      </c>
      <c r="W40" s="155">
        <f>SUM(W14:W39)</f>
        <v>0</v>
      </c>
    </row>
    <row r="41">
      <c r="C41" s="156" t="s">
        <v>90</v>
      </c>
      <c r="D41" s="157"/>
      <c r="E41" s="157"/>
      <c r="F41" s="158"/>
      <c r="G41" s="158"/>
      <c r="H41" s="158"/>
      <c r="I41" s="158"/>
      <c r="J41" s="158"/>
      <c r="K41" s="158"/>
      <c r="L41" s="158"/>
      <c r="M41" s="159"/>
      <c r="N41" s="158"/>
      <c r="O41" s="158"/>
      <c r="P41" s="159"/>
      <c r="Q41" s="158"/>
      <c r="R41" s="159"/>
      <c r="S41" s="158"/>
      <c r="T41" s="159"/>
      <c r="U41" s="159"/>
      <c r="V41" s="158"/>
      <c r="W41" s="160"/>
    </row>
    <row r="42">
      <c r="C42" s="161"/>
      <c r="D42" s="1"/>
      <c r="E42" s="1"/>
      <c r="F42" s="2"/>
      <c r="M42" s="1"/>
      <c r="P42" s="1"/>
      <c r="R42" s="1"/>
      <c r="T42" s="1"/>
      <c r="U42" s="1"/>
      <c r="W42" s="162"/>
    </row>
    <row r="43">
      <c r="C43" s="161"/>
      <c r="D43" s="1"/>
      <c r="E43" s="1"/>
      <c r="F43" s="2"/>
      <c r="M43" s="1"/>
      <c r="P43" s="1"/>
      <c r="R43" s="1"/>
      <c r="T43" s="1"/>
      <c r="U43" s="1"/>
      <c r="W43" s="162"/>
    </row>
    <row r="44">
      <c r="C44" s="161"/>
      <c r="D44" s="1"/>
      <c r="E44" s="1"/>
      <c r="F44" s="2"/>
      <c r="M44" s="1"/>
      <c r="P44" s="1"/>
      <c r="R44" s="1"/>
      <c r="T44" s="1"/>
      <c r="U44" s="1"/>
      <c r="W44" s="162"/>
    </row>
    <row r="45">
      <c r="C45" s="161"/>
      <c r="D45" s="1"/>
      <c r="E45" s="1"/>
      <c r="F45" s="2"/>
      <c r="M45" s="1"/>
      <c r="P45" s="1"/>
      <c r="R45" s="1"/>
      <c r="T45" s="1"/>
      <c r="U45" s="1"/>
      <c r="W45" s="162"/>
    </row>
    <row r="46">
      <c r="C46" s="163"/>
      <c r="D46" s="164"/>
      <c r="E46" s="164"/>
      <c r="F46" s="165"/>
      <c r="G46" s="165"/>
      <c r="H46" s="165"/>
      <c r="I46" s="165"/>
      <c r="J46" s="165"/>
      <c r="K46" s="165"/>
      <c r="L46" s="165"/>
      <c r="M46" s="164"/>
      <c r="N46" s="165"/>
      <c r="O46" s="165"/>
      <c r="P46" s="164"/>
      <c r="Q46" s="165"/>
      <c r="R46" s="164"/>
      <c r="S46" s="165"/>
      <c r="T46" s="164"/>
      <c r="U46" s="164"/>
      <c r="V46" s="165"/>
      <c r="W46" s="166"/>
    </row>
    <row r="47">
      <c r="C47" s="167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</sheetData>
  <mergeCells count="42">
    <mergeCell ref="A25:A26"/>
    <mergeCell ref="B25:B26"/>
    <mergeCell ref="A9:A12"/>
    <mergeCell ref="B9:B12"/>
    <mergeCell ref="A15:A17"/>
    <mergeCell ref="B15:B17"/>
    <mergeCell ref="A19:A22"/>
    <mergeCell ref="B19:B22"/>
    <mergeCell ref="U11:U12"/>
    <mergeCell ref="V11:V12"/>
    <mergeCell ref="W11:W12"/>
    <mergeCell ref="C13:W13"/>
    <mergeCell ref="C40:G40"/>
    <mergeCell ref="J40:N40"/>
    <mergeCell ref="O40:S40"/>
    <mergeCell ref="C7:J7"/>
    <mergeCell ref="K7:O7"/>
    <mergeCell ref="P7:W7"/>
    <mergeCell ref="C8:J8"/>
    <mergeCell ref="C9:C12"/>
    <mergeCell ref="D9:D12"/>
    <mergeCell ref="E9:E12"/>
    <mergeCell ref="F9:F12"/>
    <mergeCell ref="G9:G12"/>
    <mergeCell ref="H9:H12"/>
    <mergeCell ref="I9:I12"/>
    <mergeCell ref="J9:S10"/>
    <mergeCell ref="T9:W10"/>
    <mergeCell ref="J11:N11"/>
    <mergeCell ref="O11:S11"/>
    <mergeCell ref="T11:T12"/>
    <mergeCell ref="C5:J5"/>
    <mergeCell ref="K5:O5"/>
    <mergeCell ref="P5:W5"/>
    <mergeCell ref="C6:J6"/>
    <mergeCell ref="K6:O6"/>
    <mergeCell ref="P6:W6"/>
    <mergeCell ref="H1:Q1"/>
    <mergeCell ref="F2:I2"/>
    <mergeCell ref="C4:J4"/>
    <mergeCell ref="K4:O4"/>
    <mergeCell ref="P4:W4"/>
  </mergeCells>
  <dataValidations count="1" disablePrompts="0">
    <dataValidation sqref="E14:E28" type="list" allowBlank="1" errorStyle="stop" imeMode="noControl" operator="between" showDropDown="0" showErrorMessage="1" showInputMessage="1">
      <formula1>'Liste valeurs'!$E$1:$E$107</formula1>
    </dataValidation>
  </dataValidation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A3006D-00E5-4360-A22D-001500810089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P6</xm:sqref>
        </x14:dataValidation>
        <x14:dataValidation xr:uid="{0014000F-0010-47F0-BD2C-003A000A0018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P7</xm:sqref>
        </x14:dataValidation>
        <x14:dataValidation xr:uid="{00C900A9-004E-40B4-AE9F-00570028005F}" type="list" allowBlank="1" errorStyle="stop" imeMode="noControl" operator="between" showDropDown="0" showErrorMessage="1" showInputMessage="1">
          <x14:formula1>
            <xm:f>Nature_des_épreuves_CC</xm:f>
          </x14:formula1>
          <xm:sqref>J30:J39 L25:L26 J14:J17 J19:J28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L21" zoomScale="100" workbookViewId="0">
      <selection activeCell="A33" activeCellId="0" sqref="A33"/>
    </sheetView>
  </sheetViews>
  <sheetFormatPr baseColWidth="10" defaultRowHeight="14.25"/>
  <cols>
    <col customWidth="1" min="1" max="1" style="1" width="70.5703125"/>
    <col customWidth="1" min="2" max="2" style="1" width="38.7109375"/>
    <col customWidth="1" min="3" max="3" width="77.5703125"/>
    <col customWidth="1" min="4" max="5" width="11.5703125"/>
    <col customWidth="1" min="6" max="6" style="168" width="10.85546875"/>
    <col customWidth="1" min="7" max="7" style="2" width="7.5703125"/>
    <col customWidth="1" min="8" max="8" style="2" width="6.85546875"/>
    <col customWidth="1" min="9" max="9" style="2" width="7.85546875"/>
    <col customWidth="1" min="10" max="10" style="2" width="13"/>
    <col customWidth="1" min="11" max="11" style="2" width="8.5703125"/>
    <col customWidth="1" min="12" max="12" width="8.42578125"/>
    <col customWidth="1" min="13" max="13" width="7"/>
    <col customWidth="1" min="14" max="14" width="8.5703125"/>
    <col customWidth="1" min="15" max="15" style="2" width="8.42578125"/>
    <col customWidth="1" min="16" max="16" width="8.140625"/>
    <col customWidth="1" min="17" max="17" style="2" width="8.85546875"/>
    <col customWidth="1" min="18" max="18" width="6.140625"/>
    <col customWidth="1" min="19" max="19" style="2" width="7.140625"/>
    <col customWidth="1" min="20" max="20" width="8.140625"/>
    <col customWidth="1" min="21" max="21" width="6.85546875"/>
    <col customWidth="1" min="22" max="22" style="2" width="6.85546875"/>
    <col customWidth="1" min="23" max="23" width="6.85546875"/>
  </cols>
  <sheetData>
    <row r="1" ht="15" customHeight="1">
      <c r="H1" s="3" t="s">
        <v>0</v>
      </c>
      <c r="I1" s="3"/>
      <c r="J1" s="3"/>
      <c r="K1" s="3"/>
      <c r="L1" s="3"/>
      <c r="M1" s="3"/>
      <c r="N1" s="3"/>
      <c r="O1" s="3"/>
      <c r="P1" s="3"/>
      <c r="Q1" s="3"/>
    </row>
    <row r="2">
      <c r="C2" s="1"/>
      <c r="D2" s="1"/>
      <c r="E2" s="1"/>
      <c r="F2" s="4" t="s">
        <v>1</v>
      </c>
      <c r="G2" s="4"/>
      <c r="H2" s="4"/>
      <c r="I2" s="4"/>
      <c r="L2" s="1"/>
      <c r="M2" s="1"/>
      <c r="N2" s="1"/>
      <c r="P2" s="1" t="s">
        <v>2</v>
      </c>
      <c r="R2" s="1"/>
    </row>
    <row r="3">
      <c r="C3" s="1"/>
      <c r="D3" s="1"/>
      <c r="E3" s="1"/>
      <c r="K3" s="5"/>
      <c r="L3" s="1"/>
      <c r="M3" s="1"/>
      <c r="N3" s="6"/>
      <c r="P3" s="1"/>
      <c r="T3" s="6"/>
      <c r="U3" s="6"/>
      <c r="V3" s="5"/>
      <c r="W3" s="6"/>
    </row>
    <row r="4">
      <c r="C4" s="7" t="s">
        <v>3</v>
      </c>
      <c r="D4" s="8"/>
      <c r="E4" s="8"/>
      <c r="F4" s="8"/>
      <c r="G4" s="8"/>
      <c r="H4" s="8"/>
      <c r="I4" s="8"/>
      <c r="J4" s="9"/>
      <c r="K4" s="10" t="s">
        <v>4</v>
      </c>
      <c r="L4" s="11"/>
      <c r="M4" s="11"/>
      <c r="N4" s="11"/>
      <c r="O4" s="12"/>
      <c r="P4" s="10" t="s">
        <v>91</v>
      </c>
      <c r="Q4" s="11"/>
      <c r="R4" s="11"/>
      <c r="S4" s="11"/>
      <c r="T4" s="11"/>
      <c r="U4" s="11"/>
      <c r="V4" s="11"/>
      <c r="W4" s="13"/>
    </row>
    <row r="5">
      <c r="C5" s="14" t="s">
        <v>6</v>
      </c>
      <c r="D5" s="4"/>
      <c r="E5" s="4"/>
      <c r="F5" s="4"/>
      <c r="G5" s="4"/>
      <c r="H5" s="4"/>
      <c r="I5" s="4"/>
      <c r="J5" s="15"/>
      <c r="K5" s="16" t="s">
        <v>7</v>
      </c>
      <c r="L5" s="17"/>
      <c r="M5" s="17"/>
      <c r="N5" s="17"/>
      <c r="O5" s="18"/>
      <c r="P5" s="16" t="s">
        <v>8</v>
      </c>
      <c r="Q5" s="17"/>
      <c r="R5" s="17"/>
      <c r="S5" s="17"/>
      <c r="T5" s="17"/>
      <c r="U5" s="17"/>
      <c r="V5" s="17"/>
      <c r="W5" s="19"/>
    </row>
    <row r="6">
      <c r="C6" s="14" t="s">
        <v>9</v>
      </c>
      <c r="D6" s="4"/>
      <c r="E6" s="4"/>
      <c r="F6" s="4"/>
      <c r="G6" s="4"/>
      <c r="H6" s="4"/>
      <c r="I6" s="4"/>
      <c r="J6" s="15"/>
      <c r="K6" s="16" t="s">
        <v>10</v>
      </c>
      <c r="L6" s="17"/>
      <c r="M6" s="17"/>
      <c r="N6" s="17"/>
      <c r="O6" s="18"/>
      <c r="P6" s="16" t="s">
        <v>11</v>
      </c>
      <c r="Q6" s="17"/>
      <c r="R6" s="17"/>
      <c r="S6" s="17"/>
      <c r="T6" s="17"/>
      <c r="U6" s="17"/>
      <c r="V6" s="17"/>
      <c r="W6" s="19"/>
    </row>
    <row r="7">
      <c r="C7" s="14" t="s">
        <v>12</v>
      </c>
      <c r="D7" s="4"/>
      <c r="E7" s="4"/>
      <c r="F7" s="4"/>
      <c r="G7" s="4"/>
      <c r="H7" s="4"/>
      <c r="I7" s="4"/>
      <c r="J7" s="15"/>
      <c r="K7" s="16" t="s">
        <v>13</v>
      </c>
      <c r="L7" s="17"/>
      <c r="M7" s="17"/>
      <c r="N7" s="17"/>
      <c r="O7" s="18"/>
      <c r="P7" s="20" t="s">
        <v>14</v>
      </c>
      <c r="Q7" s="21"/>
      <c r="R7" s="21"/>
      <c r="S7" s="21"/>
      <c r="T7" s="21"/>
      <c r="U7" s="21"/>
      <c r="V7" s="21"/>
      <c r="W7" s="22"/>
    </row>
    <row r="8" ht="15.75">
      <c r="C8" s="14" t="s">
        <v>15</v>
      </c>
      <c r="D8" s="4"/>
      <c r="E8" s="4"/>
      <c r="F8" s="4"/>
      <c r="G8" s="4"/>
      <c r="H8" s="4"/>
      <c r="I8" s="4"/>
      <c r="J8" s="15"/>
      <c r="K8" s="23"/>
      <c r="L8" s="23"/>
      <c r="M8" s="24"/>
      <c r="N8" s="25"/>
      <c r="O8" s="25"/>
      <c r="P8" s="26" t="s">
        <v>16</v>
      </c>
      <c r="Q8" s="27"/>
      <c r="R8" s="28"/>
      <c r="S8" s="27"/>
      <c r="T8" s="24"/>
      <c r="U8" s="29"/>
      <c r="V8" s="25"/>
      <c r="W8" s="30"/>
    </row>
    <row r="9" ht="15" customHeight="1">
      <c r="A9" s="31" t="s">
        <v>17</v>
      </c>
      <c r="B9" s="32" t="s">
        <v>18</v>
      </c>
      <c r="C9" s="33" t="s">
        <v>19</v>
      </c>
      <c r="D9" s="33" t="s">
        <v>20</v>
      </c>
      <c r="E9" s="33" t="s">
        <v>21</v>
      </c>
      <c r="F9" s="33" t="s">
        <v>22</v>
      </c>
      <c r="G9" s="33" t="s">
        <v>23</v>
      </c>
      <c r="H9" s="34" t="s">
        <v>24</v>
      </c>
      <c r="I9" s="35" t="s">
        <v>25</v>
      </c>
      <c r="J9" s="36" t="s">
        <v>26</v>
      </c>
      <c r="K9" s="37"/>
      <c r="L9" s="37"/>
      <c r="M9" s="37"/>
      <c r="N9" s="37"/>
      <c r="O9" s="37"/>
      <c r="P9" s="37"/>
      <c r="Q9" s="37"/>
      <c r="R9" s="37"/>
      <c r="S9" s="38"/>
      <c r="T9" s="39" t="s">
        <v>27</v>
      </c>
      <c r="U9" s="40"/>
      <c r="V9" s="40"/>
      <c r="W9" s="41"/>
    </row>
    <row r="10" ht="15.75">
      <c r="A10" s="42"/>
      <c r="B10" s="43"/>
      <c r="C10" s="44"/>
      <c r="D10" s="45"/>
      <c r="E10" s="45"/>
      <c r="F10" s="44"/>
      <c r="G10" s="44"/>
      <c r="H10" s="44"/>
      <c r="I10" s="46"/>
      <c r="J10" s="47"/>
      <c r="K10" s="48"/>
      <c r="L10" s="48"/>
      <c r="M10" s="48"/>
      <c r="N10" s="48"/>
      <c r="O10" s="48"/>
      <c r="P10" s="48"/>
      <c r="Q10" s="48"/>
      <c r="R10" s="48"/>
      <c r="S10" s="49"/>
      <c r="T10" s="50"/>
      <c r="U10" s="51"/>
      <c r="V10" s="51"/>
      <c r="W10" s="52"/>
    </row>
    <row r="11" ht="15.75">
      <c r="A11" s="42"/>
      <c r="B11" s="43"/>
      <c r="C11" s="44"/>
      <c r="D11" s="45"/>
      <c r="E11" s="45"/>
      <c r="F11" s="44"/>
      <c r="G11" s="44"/>
      <c r="H11" s="44"/>
      <c r="I11" s="46"/>
      <c r="J11" s="53" t="s">
        <v>28</v>
      </c>
      <c r="K11" s="54"/>
      <c r="L11" s="54"/>
      <c r="M11" s="54"/>
      <c r="N11" s="55"/>
      <c r="O11" s="53" t="s">
        <v>29</v>
      </c>
      <c r="P11" s="54"/>
      <c r="Q11" s="54"/>
      <c r="R11" s="54"/>
      <c r="S11" s="55"/>
      <c r="T11" s="56" t="s">
        <v>30</v>
      </c>
      <c r="U11" s="57" t="s">
        <v>31</v>
      </c>
      <c r="V11" s="58" t="s">
        <v>32</v>
      </c>
      <c r="W11" s="59" t="s">
        <v>33</v>
      </c>
    </row>
    <row r="12" ht="38.25">
      <c r="A12" s="60"/>
      <c r="B12" s="61"/>
      <c r="C12" s="62"/>
      <c r="D12" s="63"/>
      <c r="E12" s="63"/>
      <c r="F12" s="62"/>
      <c r="G12" s="62"/>
      <c r="H12" s="62"/>
      <c r="I12" s="64"/>
      <c r="J12" s="65" t="s">
        <v>34</v>
      </c>
      <c r="K12" s="66" t="s">
        <v>35</v>
      </c>
      <c r="L12" s="169" t="s">
        <v>36</v>
      </c>
      <c r="M12" s="67" t="s">
        <v>37</v>
      </c>
      <c r="N12" s="170" t="s">
        <v>38</v>
      </c>
      <c r="O12" s="65" t="s">
        <v>39</v>
      </c>
      <c r="P12" s="69" t="s">
        <v>40</v>
      </c>
      <c r="Q12" s="65" t="s">
        <v>41</v>
      </c>
      <c r="R12" s="70" t="s">
        <v>37</v>
      </c>
      <c r="S12" s="71" t="s">
        <v>42</v>
      </c>
      <c r="T12" s="72"/>
      <c r="U12" s="73"/>
      <c r="V12" s="74"/>
      <c r="W12" s="75"/>
    </row>
    <row r="13" ht="15.75">
      <c r="C13" s="76" t="s">
        <v>92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8"/>
    </row>
    <row r="14" s="171" customFormat="1">
      <c r="A14" s="172"/>
      <c r="B14" s="82"/>
      <c r="C14" s="82" t="s">
        <v>93</v>
      </c>
      <c r="D14" s="173"/>
      <c r="E14" s="173"/>
      <c r="F14" s="174" t="s">
        <v>94</v>
      </c>
      <c r="G14" s="84" t="s">
        <v>46</v>
      </c>
      <c r="H14" s="175">
        <f>H15+H16+H17+H18</f>
        <v>8</v>
      </c>
      <c r="I14" s="175"/>
      <c r="J14" s="176"/>
      <c r="K14" s="177"/>
      <c r="L14" s="176"/>
      <c r="M14" s="178"/>
      <c r="N14" s="179"/>
      <c r="O14" s="176"/>
      <c r="P14" s="180"/>
      <c r="Q14" s="176"/>
      <c r="R14" s="178"/>
      <c r="S14" s="177"/>
      <c r="T14" s="181"/>
      <c r="U14" s="182"/>
      <c r="V14" s="92">
        <f>V15+V16+V17+V18</f>
        <v>73.5</v>
      </c>
      <c r="W14" s="183"/>
    </row>
    <row r="15" s="113" customFormat="1">
      <c r="A15" s="184" t="s">
        <v>95</v>
      </c>
      <c r="B15" s="184" t="s">
        <v>96</v>
      </c>
      <c r="C15" s="96" t="s">
        <v>97</v>
      </c>
      <c r="D15" s="97"/>
      <c r="E15" s="97"/>
      <c r="F15" s="185" t="s">
        <v>98</v>
      </c>
      <c r="G15" s="98"/>
      <c r="H15" s="186">
        <v>2</v>
      </c>
      <c r="I15" s="186"/>
      <c r="J15" s="100" t="s">
        <v>51</v>
      </c>
      <c r="K15" s="101">
        <v>1</v>
      </c>
      <c r="L15" s="100"/>
      <c r="M15" s="102"/>
      <c r="N15" s="103"/>
      <c r="O15" s="100" t="s">
        <v>52</v>
      </c>
      <c r="P15" s="104"/>
      <c r="Q15" s="105" t="s">
        <v>51</v>
      </c>
      <c r="R15" s="106"/>
      <c r="S15" s="103">
        <v>1</v>
      </c>
      <c r="T15" s="107"/>
      <c r="U15" s="108"/>
      <c r="V15" s="187">
        <v>17.5</v>
      </c>
      <c r="W15" s="188"/>
    </row>
    <row r="16" s="113" customFormat="1">
      <c r="A16" s="189"/>
      <c r="B16" s="189"/>
      <c r="C16" s="96" t="s">
        <v>99</v>
      </c>
      <c r="D16" s="97"/>
      <c r="E16" s="97"/>
      <c r="F16" s="185" t="s">
        <v>100</v>
      </c>
      <c r="G16" s="99"/>
      <c r="H16" s="186">
        <v>2</v>
      </c>
      <c r="I16" s="186"/>
      <c r="J16" s="100" t="s">
        <v>51</v>
      </c>
      <c r="K16" s="101">
        <v>1</v>
      </c>
      <c r="L16" s="100"/>
      <c r="M16" s="102"/>
      <c r="N16" s="103"/>
      <c r="O16" s="100" t="s">
        <v>52</v>
      </c>
      <c r="P16" s="104"/>
      <c r="Q16" s="100" t="s">
        <v>51</v>
      </c>
      <c r="R16" s="102"/>
      <c r="S16" s="101">
        <v>1</v>
      </c>
      <c r="T16" s="107"/>
      <c r="U16" s="108"/>
      <c r="V16" s="187">
        <v>21</v>
      </c>
      <c r="W16" s="183"/>
    </row>
    <row r="17" s="113" customFormat="1">
      <c r="A17" s="189"/>
      <c r="B17" s="189"/>
      <c r="C17" s="113" t="s">
        <v>101</v>
      </c>
      <c r="D17" s="120"/>
      <c r="E17" s="120"/>
      <c r="F17" s="185" t="s">
        <v>102</v>
      </c>
      <c r="G17" s="190"/>
      <c r="H17" s="99">
        <v>2</v>
      </c>
      <c r="I17" s="99"/>
      <c r="J17" s="100" t="s">
        <v>51</v>
      </c>
      <c r="K17" s="101">
        <v>1</v>
      </c>
      <c r="L17" s="100"/>
      <c r="M17" s="102"/>
      <c r="N17" s="98"/>
      <c r="O17" s="100" t="s">
        <v>52</v>
      </c>
      <c r="P17" s="104"/>
      <c r="Q17" s="100" t="s">
        <v>51</v>
      </c>
      <c r="R17" s="102"/>
      <c r="S17" s="191">
        <v>1</v>
      </c>
      <c r="T17" s="108"/>
      <c r="U17" s="108"/>
      <c r="V17" s="130">
        <v>14</v>
      </c>
      <c r="W17" s="114"/>
    </row>
    <row r="18" s="113" customFormat="1">
      <c r="A18" s="189"/>
      <c r="B18" s="189"/>
      <c r="C18" s="113" t="s">
        <v>103</v>
      </c>
      <c r="D18" s="120"/>
      <c r="E18" s="120"/>
      <c r="F18" s="185" t="s">
        <v>104</v>
      </c>
      <c r="G18" s="190"/>
      <c r="H18" s="99">
        <v>2</v>
      </c>
      <c r="I18" s="99"/>
      <c r="J18" s="100" t="s">
        <v>51</v>
      </c>
      <c r="K18" s="101">
        <v>1</v>
      </c>
      <c r="L18" s="100"/>
      <c r="M18" s="102"/>
      <c r="N18" s="98"/>
      <c r="O18" s="100" t="s">
        <v>52</v>
      </c>
      <c r="P18" s="104"/>
      <c r="Q18" s="100" t="s">
        <v>51</v>
      </c>
      <c r="R18" s="102"/>
      <c r="S18" s="191">
        <v>1</v>
      </c>
      <c r="T18" s="108"/>
      <c r="U18" s="108"/>
      <c r="V18" s="130">
        <v>21</v>
      </c>
      <c r="W18" s="114"/>
    </row>
    <row r="19" s="171" customFormat="1">
      <c r="A19" s="192"/>
      <c r="B19" s="119"/>
      <c r="C19" s="193" t="s">
        <v>105</v>
      </c>
      <c r="D19" s="194"/>
      <c r="E19" s="194"/>
      <c r="F19" s="195" t="s">
        <v>106</v>
      </c>
      <c r="G19" s="121" t="s">
        <v>46</v>
      </c>
      <c r="H19" s="196">
        <f>H21+H22+H23+H24+H20</f>
        <v>11</v>
      </c>
      <c r="I19" s="196"/>
      <c r="J19" s="197"/>
      <c r="K19" s="198"/>
      <c r="L19" s="199"/>
      <c r="M19" s="200"/>
      <c r="N19" s="193"/>
      <c r="O19" s="197"/>
      <c r="P19" s="201"/>
      <c r="Q19" s="197"/>
      <c r="R19" s="200"/>
      <c r="S19" s="198"/>
      <c r="T19" s="202"/>
      <c r="U19" s="203"/>
      <c r="V19" s="204">
        <f>V20+V21+V22+V23+V24</f>
        <v>38.5</v>
      </c>
      <c r="W19" s="205"/>
    </row>
    <row r="20" s="171" customFormat="1" ht="42.75">
      <c r="A20" s="123" t="s">
        <v>71</v>
      </c>
      <c r="B20" s="124" t="s">
        <v>72</v>
      </c>
      <c r="C20" s="96" t="s">
        <v>73</v>
      </c>
      <c r="D20" s="97"/>
      <c r="E20" s="97"/>
      <c r="F20" s="185" t="s">
        <v>107</v>
      </c>
      <c r="G20" s="99"/>
      <c r="H20" s="186">
        <v>2</v>
      </c>
      <c r="I20" s="99"/>
      <c r="J20" s="100" t="s">
        <v>51</v>
      </c>
      <c r="K20" s="103">
        <v>1</v>
      </c>
      <c r="L20" s="100"/>
      <c r="M20" s="102"/>
      <c r="N20" s="133"/>
      <c r="O20" s="100"/>
      <c r="P20" s="104"/>
      <c r="Q20" s="105" t="s">
        <v>51</v>
      </c>
      <c r="R20" s="102"/>
      <c r="S20" s="101">
        <v>1</v>
      </c>
      <c r="T20" s="107"/>
      <c r="U20" s="108"/>
      <c r="V20" s="187">
        <v>21</v>
      </c>
      <c r="W20" s="183"/>
    </row>
    <row r="21" s="113" customFormat="1">
      <c r="A21" s="206" t="s">
        <v>108</v>
      </c>
      <c r="B21" s="206" t="s">
        <v>109</v>
      </c>
      <c r="C21" s="207" t="s">
        <v>110</v>
      </c>
      <c r="D21" s="208"/>
      <c r="E21" s="208"/>
      <c r="F21" s="209" t="s">
        <v>111</v>
      </c>
      <c r="G21" s="210"/>
      <c r="H21" s="186">
        <v>6</v>
      </c>
      <c r="I21" s="211"/>
      <c r="J21" s="212" t="s">
        <v>51</v>
      </c>
      <c r="K21" s="213">
        <v>1</v>
      </c>
      <c r="L21" s="214"/>
      <c r="M21" s="215"/>
      <c r="N21" s="216"/>
      <c r="O21" s="212" t="s">
        <v>52</v>
      </c>
      <c r="P21" s="216"/>
      <c r="Q21" s="217" t="s">
        <v>51</v>
      </c>
      <c r="R21" s="215"/>
      <c r="S21" s="213">
        <v>1</v>
      </c>
      <c r="T21" s="218"/>
      <c r="U21" s="219"/>
      <c r="V21" s="220"/>
      <c r="W21" s="183"/>
    </row>
    <row r="22" s="113" customFormat="1">
      <c r="A22" s="189"/>
      <c r="B22" s="189"/>
      <c r="C22" s="207" t="s">
        <v>112</v>
      </c>
      <c r="D22" s="208"/>
      <c r="E22" s="208"/>
      <c r="F22" s="209" t="s">
        <v>113</v>
      </c>
      <c r="G22" s="186"/>
      <c r="H22" s="186">
        <v>3</v>
      </c>
      <c r="I22" s="211"/>
      <c r="J22" s="221" t="s">
        <v>51</v>
      </c>
      <c r="K22" s="213">
        <v>1</v>
      </c>
      <c r="L22" s="214"/>
      <c r="M22" s="215"/>
      <c r="N22" s="207"/>
      <c r="O22" s="212" t="s">
        <v>52</v>
      </c>
      <c r="P22" s="216"/>
      <c r="Q22" s="212" t="s">
        <v>51</v>
      </c>
      <c r="R22" s="215"/>
      <c r="S22" s="213">
        <v>1</v>
      </c>
      <c r="T22" s="218"/>
      <c r="U22" s="219"/>
      <c r="V22" s="220">
        <v>0.5</v>
      </c>
      <c r="W22" s="183"/>
    </row>
    <row r="23" s="113" customFormat="1">
      <c r="A23" s="189"/>
      <c r="B23" s="189"/>
      <c r="C23" s="207" t="s">
        <v>114</v>
      </c>
      <c r="D23" s="208"/>
      <c r="E23" s="208"/>
      <c r="F23" s="209" t="s">
        <v>115</v>
      </c>
      <c r="G23" s="186"/>
      <c r="H23" s="186">
        <v>0</v>
      </c>
      <c r="I23" s="186"/>
      <c r="J23" s="212" t="s">
        <v>87</v>
      </c>
      <c r="K23" s="222">
        <v>1</v>
      </c>
      <c r="L23" s="214"/>
      <c r="M23" s="215"/>
      <c r="N23" s="216"/>
      <c r="O23" s="212" t="s">
        <v>116</v>
      </c>
      <c r="P23" s="216"/>
      <c r="Q23" s="212"/>
      <c r="R23" s="215"/>
      <c r="S23" s="213"/>
      <c r="T23" s="218"/>
      <c r="U23" s="219"/>
      <c r="V23" s="220">
        <v>10</v>
      </c>
      <c r="W23" s="183"/>
    </row>
    <row r="24" s="113" customFormat="1">
      <c r="A24" s="189"/>
      <c r="B24" s="189"/>
      <c r="C24" s="207" t="s">
        <v>117</v>
      </c>
      <c r="D24" s="208"/>
      <c r="E24" s="208"/>
      <c r="F24" s="209" t="s">
        <v>118</v>
      </c>
      <c r="G24" s="210"/>
      <c r="H24" s="186">
        <v>0</v>
      </c>
      <c r="I24" s="186"/>
      <c r="J24" s="212" t="s">
        <v>87</v>
      </c>
      <c r="K24" s="213">
        <v>1</v>
      </c>
      <c r="L24" s="214"/>
      <c r="M24" s="215"/>
      <c r="N24" s="207"/>
      <c r="O24" s="212" t="s">
        <v>116</v>
      </c>
      <c r="P24" s="216"/>
      <c r="Q24" s="212"/>
      <c r="R24" s="215"/>
      <c r="S24" s="210"/>
      <c r="T24" s="218"/>
      <c r="U24" s="219"/>
      <c r="V24" s="220">
        <v>7</v>
      </c>
      <c r="W24" s="183"/>
    </row>
    <row r="25" s="113" customFormat="1">
      <c r="A25" s="223"/>
      <c r="B25" s="96"/>
      <c r="C25" s="119" t="s">
        <v>119</v>
      </c>
      <c r="D25" s="97"/>
      <c r="E25" s="97"/>
      <c r="F25" s="224" t="s">
        <v>120</v>
      </c>
      <c r="G25" s="121" t="s">
        <v>46</v>
      </c>
      <c r="H25" s="196">
        <f>H26+H27+H28</f>
        <v>6</v>
      </c>
      <c r="I25" s="121"/>
      <c r="J25" s="100"/>
      <c r="K25" s="133"/>
      <c r="L25" s="100"/>
      <c r="M25" s="102"/>
      <c r="N25" s="98"/>
      <c r="O25" s="100"/>
      <c r="P25" s="104"/>
      <c r="Q25" s="100"/>
      <c r="R25" s="102"/>
      <c r="S25" s="133"/>
      <c r="T25" s="225"/>
      <c r="U25" s="226"/>
      <c r="V25" s="227">
        <f>V26+V27+V28</f>
        <v>66.5</v>
      </c>
      <c r="W25" s="183"/>
    </row>
    <row r="26" s="113" customFormat="1">
      <c r="A26" s="184" t="s">
        <v>121</v>
      </c>
      <c r="B26" s="184" t="s">
        <v>109</v>
      </c>
      <c r="C26" s="96" t="s">
        <v>122</v>
      </c>
      <c r="D26" s="97"/>
      <c r="E26" s="97"/>
      <c r="F26" s="185" t="s">
        <v>123</v>
      </c>
      <c r="G26" s="98"/>
      <c r="H26" s="186">
        <v>2</v>
      </c>
      <c r="I26" s="99"/>
      <c r="J26" s="100" t="s">
        <v>51</v>
      </c>
      <c r="K26" s="103">
        <v>1</v>
      </c>
      <c r="L26" s="100"/>
      <c r="M26" s="102"/>
      <c r="N26" s="133"/>
      <c r="O26" s="100" t="s">
        <v>52</v>
      </c>
      <c r="P26" s="104"/>
      <c r="Q26" s="105" t="s">
        <v>51</v>
      </c>
      <c r="R26" s="102"/>
      <c r="S26" s="103">
        <v>1</v>
      </c>
      <c r="T26" s="107"/>
      <c r="U26" s="108"/>
      <c r="V26" s="187">
        <v>21</v>
      </c>
      <c r="W26" s="183"/>
    </row>
    <row r="27">
      <c r="A27" s="189"/>
      <c r="B27" s="189"/>
      <c r="C27" s="96" t="s">
        <v>124</v>
      </c>
      <c r="D27" s="97"/>
      <c r="E27" s="97"/>
      <c r="F27" s="185" t="s">
        <v>125</v>
      </c>
      <c r="G27" s="99"/>
      <c r="H27" s="186">
        <v>2</v>
      </c>
      <c r="I27" s="99"/>
      <c r="J27" s="100" t="s">
        <v>51</v>
      </c>
      <c r="K27" s="103">
        <v>1</v>
      </c>
      <c r="L27" s="100"/>
      <c r="M27" s="102"/>
      <c r="N27" s="133"/>
      <c r="O27" s="100" t="s">
        <v>52</v>
      </c>
      <c r="P27" s="104"/>
      <c r="Q27" s="105" t="s">
        <v>51</v>
      </c>
      <c r="R27" s="102"/>
      <c r="S27" s="103">
        <v>1</v>
      </c>
      <c r="T27" s="107"/>
      <c r="U27" s="108"/>
      <c r="V27" s="187">
        <v>21</v>
      </c>
      <c r="W27" s="188"/>
      <c r="X27" s="113"/>
      <c r="Y27" s="113"/>
      <c r="Z27" s="113"/>
      <c r="AA27" s="113"/>
      <c r="AB27" s="113"/>
      <c r="AC27" s="113"/>
    </row>
    <row r="28">
      <c r="A28" s="189"/>
      <c r="B28" s="189"/>
      <c r="C28" s="96" t="s">
        <v>126</v>
      </c>
      <c r="D28" s="97"/>
      <c r="E28" s="97"/>
      <c r="F28" s="185" t="s">
        <v>127</v>
      </c>
      <c r="G28" s="99"/>
      <c r="H28" s="196">
        <v>2</v>
      </c>
      <c r="I28" s="99"/>
      <c r="J28" s="100" t="s">
        <v>51</v>
      </c>
      <c r="K28" s="103">
        <v>1</v>
      </c>
      <c r="L28" s="100"/>
      <c r="M28" s="102"/>
      <c r="N28" s="133"/>
      <c r="O28" s="100" t="s">
        <v>52</v>
      </c>
      <c r="P28" s="104"/>
      <c r="Q28" s="105" t="s">
        <v>51</v>
      </c>
      <c r="R28" s="102"/>
      <c r="S28" s="103">
        <v>1</v>
      </c>
      <c r="T28" s="107"/>
      <c r="U28" s="108"/>
      <c r="V28" s="210">
        <v>24.5</v>
      </c>
      <c r="W28" s="183"/>
      <c r="X28" s="113"/>
      <c r="Y28" s="113"/>
      <c r="Z28" s="113"/>
      <c r="AA28" s="113"/>
      <c r="AB28" s="113"/>
      <c r="AC28" s="113"/>
    </row>
    <row r="29">
      <c r="A29" s="117"/>
      <c r="B29" s="118"/>
      <c r="C29" s="119" t="s">
        <v>128</v>
      </c>
      <c r="D29" s="97"/>
      <c r="E29" s="97"/>
      <c r="F29" s="224" t="s">
        <v>129</v>
      </c>
      <c r="G29" s="121" t="s">
        <v>46</v>
      </c>
      <c r="H29" s="196">
        <f>H30</f>
        <v>5</v>
      </c>
      <c r="I29" s="121"/>
      <c r="J29" s="100"/>
      <c r="K29" s="101"/>
      <c r="L29" s="100"/>
      <c r="M29" s="102"/>
      <c r="N29" s="133"/>
      <c r="O29" s="100"/>
      <c r="P29" s="104"/>
      <c r="Q29" s="100"/>
      <c r="R29" s="102"/>
      <c r="S29" s="103"/>
      <c r="T29" s="107"/>
      <c r="U29" s="108"/>
      <c r="V29" s="228">
        <v>28</v>
      </c>
      <c r="W29" s="183"/>
      <c r="X29" s="113"/>
      <c r="Y29" s="113"/>
      <c r="Z29" s="113"/>
      <c r="AA29" s="113"/>
      <c r="AB29" s="113"/>
      <c r="AC29" s="113"/>
    </row>
    <row r="30" ht="71.25">
      <c r="A30" s="127" t="s">
        <v>130</v>
      </c>
      <c r="B30" s="128" t="s">
        <v>83</v>
      </c>
      <c r="C30" s="96" t="s">
        <v>131</v>
      </c>
      <c r="D30" s="99"/>
      <c r="E30" s="99"/>
      <c r="F30" s="185" t="s">
        <v>132</v>
      </c>
      <c r="G30" s="99"/>
      <c r="H30" s="186">
        <v>5</v>
      </c>
      <c r="I30" s="99"/>
      <c r="J30" s="100" t="s">
        <v>51</v>
      </c>
      <c r="K30" s="103">
        <v>1</v>
      </c>
      <c r="L30" s="100"/>
      <c r="M30" s="102"/>
      <c r="N30" s="104"/>
      <c r="O30" s="100" t="s">
        <v>52</v>
      </c>
      <c r="P30" s="133"/>
      <c r="Q30" s="105" t="s">
        <v>51</v>
      </c>
      <c r="R30" s="102"/>
      <c r="S30" s="101">
        <v>1</v>
      </c>
      <c r="T30" s="107"/>
      <c r="U30" s="108"/>
      <c r="V30" s="130">
        <v>28</v>
      </c>
      <c r="W30" s="229"/>
      <c r="X30" s="1"/>
      <c r="Y30" s="113"/>
      <c r="Z30" s="113"/>
      <c r="AA30" s="113"/>
      <c r="AB30" s="113"/>
      <c r="AC30" s="113"/>
    </row>
    <row r="31" ht="15.75">
      <c r="C31" s="149" t="s">
        <v>88</v>
      </c>
      <c r="D31" s="149"/>
      <c r="E31" s="149"/>
      <c r="F31" s="149"/>
      <c r="G31" s="150"/>
      <c r="H31" s="151">
        <f>H14+H19+H25+H29</f>
        <v>30</v>
      </c>
      <c r="I31" s="152"/>
      <c r="J31" s="153"/>
      <c r="K31" s="153"/>
      <c r="L31" s="153"/>
      <c r="M31" s="153"/>
      <c r="N31" s="153"/>
      <c r="O31" s="153" t="s">
        <v>89</v>
      </c>
      <c r="P31" s="153"/>
      <c r="Q31" s="153"/>
      <c r="R31" s="153"/>
      <c r="S31" s="154"/>
      <c r="T31" s="155">
        <f>SUM(T6:T30)</f>
        <v>0</v>
      </c>
      <c r="U31" s="155">
        <f>SUM(U6:U30)</f>
        <v>0</v>
      </c>
      <c r="V31" s="155">
        <f>V14+V19+V25+V29</f>
        <v>206.5</v>
      </c>
      <c r="W31" s="155">
        <f>SUM(W6:W30)</f>
        <v>0</v>
      </c>
    </row>
    <row r="32">
      <c r="C32" s="80" t="s">
        <v>90</v>
      </c>
      <c r="D32" s="79"/>
      <c r="E32" s="79"/>
      <c r="L32" s="1"/>
      <c r="M32" s="1"/>
      <c r="N32" s="159"/>
      <c r="P32" s="1"/>
      <c r="R32" s="1"/>
      <c r="T32" s="1"/>
      <c r="V32" s="158"/>
      <c r="W32" s="160"/>
    </row>
    <row r="33">
      <c r="C33" s="117"/>
      <c r="D33" s="1"/>
      <c r="E33" s="1"/>
      <c r="N33" s="1"/>
      <c r="V33" s="230"/>
      <c r="W33" s="162"/>
      <c r="X33" s="231"/>
    </row>
    <row r="34">
      <c r="C34" s="117"/>
      <c r="D34" s="1"/>
      <c r="E34" s="1"/>
      <c r="W34" s="162"/>
    </row>
    <row r="35">
      <c r="C35" s="117"/>
      <c r="D35" s="1"/>
      <c r="E35" s="1"/>
      <c r="W35" s="162"/>
      <c r="X35" s="231"/>
    </row>
    <row r="36">
      <c r="C36" s="117"/>
      <c r="D36" s="1"/>
      <c r="E36" s="1"/>
      <c r="W36" s="162"/>
    </row>
    <row r="37">
      <c r="C37" s="117"/>
      <c r="D37" s="165"/>
      <c r="E37" s="165"/>
      <c r="F37" s="232"/>
      <c r="G37" s="165"/>
      <c r="H37" s="165"/>
      <c r="I37" s="165"/>
      <c r="J37" s="165"/>
      <c r="K37" s="165"/>
      <c r="L37" s="164"/>
      <c r="M37" s="164"/>
      <c r="N37" s="164"/>
      <c r="O37" s="165"/>
      <c r="P37" s="164"/>
      <c r="Q37" s="165"/>
      <c r="R37" s="164"/>
      <c r="S37" s="165"/>
      <c r="T37" s="164"/>
      <c r="U37" s="164"/>
      <c r="V37" s="165"/>
      <c r="W37" s="166"/>
    </row>
    <row r="38">
      <c r="C38" s="167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</sheetData>
  <mergeCells count="42">
    <mergeCell ref="H1:Q1"/>
    <mergeCell ref="F2:I2"/>
    <mergeCell ref="C4:J4"/>
    <mergeCell ref="K4:O4"/>
    <mergeCell ref="P4:W4"/>
    <mergeCell ref="C5:J5"/>
    <mergeCell ref="K5:O5"/>
    <mergeCell ref="P5:W5"/>
    <mergeCell ref="C6:J6"/>
    <mergeCell ref="K6:O6"/>
    <mergeCell ref="P6:W6"/>
    <mergeCell ref="C7:J7"/>
    <mergeCell ref="K7:O7"/>
    <mergeCell ref="P7:W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S10"/>
    <mergeCell ref="T9:W10"/>
    <mergeCell ref="J11:N11"/>
    <mergeCell ref="O11:S11"/>
    <mergeCell ref="T11:T12"/>
    <mergeCell ref="U11:U12"/>
    <mergeCell ref="V11:V12"/>
    <mergeCell ref="W11:W12"/>
    <mergeCell ref="C13:W13"/>
    <mergeCell ref="A15:A18"/>
    <mergeCell ref="B15:B18"/>
    <mergeCell ref="A21:A24"/>
    <mergeCell ref="B21:B24"/>
    <mergeCell ref="A26:A28"/>
    <mergeCell ref="B26:B28"/>
    <mergeCell ref="C31:G31"/>
    <mergeCell ref="J31:N31"/>
    <mergeCell ref="O31:S31"/>
  </mergeCells>
  <dataValidations count="1" disablePrompts="0">
    <dataValidation sqref="E14:E30" type="list" allowBlank="1" errorStyle="stop" imeMode="noControl" operator="between" showDropDown="0" showErrorMessage="1" showInputMessage="1">
      <formula1>'Liste valeurs'!$E$1:$E$107</formula1>
    </dataValidation>
  </dataValidations>
  <printOptions headings="0" gridLines="0"/>
  <pageMargins left="0.25" right="0.25" top="0.75" bottom="0.75" header="0.29999999999999999" footer="0.29999999999999999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2400E9-0077-4C9B-87B6-005400F70093}" type="list" allowBlank="1" errorStyle="stop" imeMode="noControl" operator="between" showDropDown="0" showErrorMessage="1" showInputMessage="1">
          <x14:formula1>
            <xm:f>"Modalité Formation,Présentiel,Convention,EAD,Convention/EAD,Alternance/Contrat Professionnel,Alternance/Apprentissage"</xm:f>
          </x14:formula1>
          <xm:sqref>P7</xm:sqref>
        </x14:dataValidation>
        <x14:dataValidation xr:uid="{00FD00FC-00E0-4FE4-BDD6-007300FF00F8}" type="list" allowBlank="1" errorStyle="stop" imeMode="noControl" operator="between" showDropDown="0" showErrorMessage="1" showInputMessage="1">
          <x14:formula1>
            <xm:f>"Régime Formation,Formation Initiale,Formation Continue,Formation Initiale/Formation Continue"</xm:f>
          </x14:formula1>
          <xm:sqref>P6</xm:sqref>
        </x14:dataValidation>
        <x14:dataValidation xr:uid="{00A600EF-00C3-4047-845C-00B4003700EA}" type="list" allowBlank="1" errorStyle="stop" imeMode="noControl" operator="between" showDropDown="0" showErrorMessage="1" showInputMessage="1">
          <x14:formula1>
            <xm:f>Nature_des_épreuves_CC</xm:f>
          </x14:formula1>
          <xm:sqref>J14:J16 J19:J30</xm:sqref>
        </x14:dataValidation>
        <x14:dataValidation xr:uid="{00280069-003C-4294-8C3A-0092004600EB}" type="list" allowBlank="1" errorStyle="stop" imeMode="noControl" operator="between" showDropDown="0" showErrorMessage="1" showInputMessage="1">
          <x14:formula1>
            <xm:f>nature</xm:f>
          </x14:formula1>
          <xm:sqref>J17:J18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3" zoomScale="100" workbookViewId="0">
      <selection activeCell="E1" activeCellId="0" sqref="E1:E107"/>
    </sheetView>
  </sheetViews>
  <sheetFormatPr baseColWidth="10" defaultRowHeight="15"/>
  <sheetData>
    <row r="1">
      <c r="E1" t="s">
        <v>133</v>
      </c>
    </row>
    <row r="2">
      <c r="E2" t="s">
        <v>134</v>
      </c>
    </row>
    <row r="3" ht="45">
      <c r="B3" s="233" t="s">
        <v>135</v>
      </c>
      <c r="E3" t="s">
        <v>136</v>
      </c>
    </row>
    <row r="4">
      <c r="B4" t="s">
        <v>137</v>
      </c>
      <c r="E4" t="s">
        <v>138</v>
      </c>
    </row>
    <row r="5">
      <c r="B5" t="s">
        <v>139</v>
      </c>
      <c r="E5" t="s">
        <v>140</v>
      </c>
    </row>
    <row r="6">
      <c r="B6" t="s">
        <v>51</v>
      </c>
      <c r="E6" t="s">
        <v>141</v>
      </c>
    </row>
    <row r="7">
      <c r="B7" t="s">
        <v>142</v>
      </c>
      <c r="E7" t="s">
        <v>143</v>
      </c>
    </row>
    <row r="8">
      <c r="B8" t="s">
        <v>144</v>
      </c>
      <c r="E8" t="s">
        <v>145</v>
      </c>
    </row>
    <row r="9">
      <c r="B9" t="s">
        <v>146</v>
      </c>
      <c r="E9" t="s">
        <v>147</v>
      </c>
    </row>
    <row r="10">
      <c r="B10" t="s">
        <v>148</v>
      </c>
      <c r="E10" t="s">
        <v>149</v>
      </c>
    </row>
    <row r="11">
      <c r="B11" t="s">
        <v>150</v>
      </c>
      <c r="E11" t="s">
        <v>151</v>
      </c>
    </row>
    <row r="12">
      <c r="B12" t="s">
        <v>152</v>
      </c>
      <c r="E12" t="s">
        <v>153</v>
      </c>
    </row>
    <row r="13">
      <c r="B13" t="s">
        <v>154</v>
      </c>
      <c r="E13" t="s">
        <v>155</v>
      </c>
    </row>
    <row r="14">
      <c r="B14" t="s">
        <v>87</v>
      </c>
      <c r="E14" t="s">
        <v>156</v>
      </c>
    </row>
    <row r="15">
      <c r="E15" t="s">
        <v>157</v>
      </c>
    </row>
    <row r="16">
      <c r="E16" t="s">
        <v>158</v>
      </c>
    </row>
    <row r="17">
      <c r="E17" t="s">
        <v>159</v>
      </c>
    </row>
    <row r="18">
      <c r="B18" t="s">
        <v>160</v>
      </c>
      <c r="E18" t="s">
        <v>161</v>
      </c>
    </row>
    <row r="19">
      <c r="B19" t="s">
        <v>162</v>
      </c>
      <c r="E19" t="s">
        <v>163</v>
      </c>
    </row>
    <row r="20">
      <c r="B20" t="s">
        <v>164</v>
      </c>
      <c r="E20" t="s">
        <v>165</v>
      </c>
    </row>
    <row r="21">
      <c r="E21" t="s">
        <v>166</v>
      </c>
    </row>
    <row r="22">
      <c r="E22" t="s">
        <v>167</v>
      </c>
    </row>
    <row r="23">
      <c r="E23" t="s">
        <v>168</v>
      </c>
    </row>
    <row r="24">
      <c r="E24" t="s">
        <v>169</v>
      </c>
    </row>
    <row r="25">
      <c r="E25" t="s">
        <v>170</v>
      </c>
    </row>
    <row r="26">
      <c r="E26" t="s">
        <v>171</v>
      </c>
    </row>
    <row r="27">
      <c r="E27" t="s">
        <v>172</v>
      </c>
    </row>
    <row r="28">
      <c r="E28" t="s">
        <v>173</v>
      </c>
    </row>
    <row r="29">
      <c r="E29" t="s">
        <v>174</v>
      </c>
    </row>
    <row r="30">
      <c r="E30" t="s">
        <v>175</v>
      </c>
    </row>
    <row r="31">
      <c r="E31" t="s">
        <v>176</v>
      </c>
    </row>
    <row r="32">
      <c r="E32" t="s">
        <v>177</v>
      </c>
    </row>
    <row r="33">
      <c r="E33" t="s">
        <v>178</v>
      </c>
    </row>
    <row r="34">
      <c r="E34" t="s">
        <v>179</v>
      </c>
    </row>
    <row r="35">
      <c r="E35" t="s">
        <v>180</v>
      </c>
    </row>
    <row r="36">
      <c r="E36" t="s">
        <v>181</v>
      </c>
    </row>
    <row r="37">
      <c r="E37" t="s">
        <v>182</v>
      </c>
    </row>
    <row r="38">
      <c r="E38" t="s">
        <v>183</v>
      </c>
    </row>
    <row r="39">
      <c r="E39" t="s">
        <v>184</v>
      </c>
    </row>
    <row r="40">
      <c r="E40" t="s">
        <v>185</v>
      </c>
    </row>
    <row r="41">
      <c r="E41" t="s">
        <v>186</v>
      </c>
    </row>
    <row r="42">
      <c r="E42" t="s">
        <v>187</v>
      </c>
    </row>
    <row r="43">
      <c r="E43" t="s">
        <v>188</v>
      </c>
    </row>
    <row r="44">
      <c r="E44" t="s">
        <v>189</v>
      </c>
    </row>
    <row r="45">
      <c r="E45" t="s">
        <v>190</v>
      </c>
    </row>
    <row r="46">
      <c r="E46" t="s">
        <v>191</v>
      </c>
    </row>
    <row r="47">
      <c r="E47" t="s">
        <v>192</v>
      </c>
    </row>
    <row r="48">
      <c r="E48" t="s">
        <v>193</v>
      </c>
    </row>
    <row r="49">
      <c r="E49" t="s">
        <v>194</v>
      </c>
    </row>
    <row r="50">
      <c r="E50" t="s">
        <v>195</v>
      </c>
    </row>
    <row r="51">
      <c r="E51" t="s">
        <v>196</v>
      </c>
    </row>
    <row r="52">
      <c r="E52" t="s">
        <v>197</v>
      </c>
    </row>
    <row r="53">
      <c r="E53" t="s">
        <v>198</v>
      </c>
    </row>
    <row r="54">
      <c r="E54" t="s">
        <v>199</v>
      </c>
    </row>
    <row r="55">
      <c r="E55" t="s">
        <v>200</v>
      </c>
    </row>
    <row r="56">
      <c r="E56" t="s">
        <v>201</v>
      </c>
    </row>
    <row r="57">
      <c r="E57" t="s">
        <v>202</v>
      </c>
    </row>
    <row r="58">
      <c r="E58" t="s">
        <v>203</v>
      </c>
    </row>
    <row r="59">
      <c r="E59" t="s">
        <v>204</v>
      </c>
    </row>
    <row r="60">
      <c r="E60" t="s">
        <v>205</v>
      </c>
    </row>
    <row r="61">
      <c r="E61" t="s">
        <v>206</v>
      </c>
    </row>
    <row r="62">
      <c r="E62" t="s">
        <v>207</v>
      </c>
    </row>
    <row r="63">
      <c r="E63" t="s">
        <v>208</v>
      </c>
    </row>
    <row r="64">
      <c r="E64" t="s">
        <v>209</v>
      </c>
    </row>
    <row r="65">
      <c r="E65" t="s">
        <v>210</v>
      </c>
    </row>
    <row r="66">
      <c r="E66" t="s">
        <v>211</v>
      </c>
    </row>
    <row r="67">
      <c r="E67" t="s">
        <v>212</v>
      </c>
    </row>
    <row r="68">
      <c r="E68" t="s">
        <v>213</v>
      </c>
    </row>
    <row r="69">
      <c r="E69" t="s">
        <v>214</v>
      </c>
    </row>
    <row r="70">
      <c r="E70" t="s">
        <v>215</v>
      </c>
    </row>
    <row r="71">
      <c r="E71" t="s">
        <v>216</v>
      </c>
    </row>
    <row r="72">
      <c r="E72" t="s">
        <v>217</v>
      </c>
    </row>
    <row r="73">
      <c r="E73" t="s">
        <v>218</v>
      </c>
    </row>
    <row r="74">
      <c r="E74" t="s">
        <v>219</v>
      </c>
    </row>
    <row r="75">
      <c r="E75" t="s">
        <v>220</v>
      </c>
    </row>
    <row r="76">
      <c r="E76" t="s">
        <v>221</v>
      </c>
    </row>
    <row r="77">
      <c r="E77" t="s">
        <v>222</v>
      </c>
    </row>
    <row r="78">
      <c r="E78" t="s">
        <v>223</v>
      </c>
    </row>
    <row r="79">
      <c r="E79" t="s">
        <v>224</v>
      </c>
    </row>
    <row r="80">
      <c r="E80" t="s">
        <v>225</v>
      </c>
    </row>
    <row r="81">
      <c r="E81" t="s">
        <v>226</v>
      </c>
    </row>
    <row r="82">
      <c r="E82" t="s">
        <v>227</v>
      </c>
    </row>
    <row r="83">
      <c r="E83" t="s">
        <v>228</v>
      </c>
    </row>
    <row r="84">
      <c r="E84" t="s">
        <v>229</v>
      </c>
    </row>
    <row r="85">
      <c r="E85" t="s">
        <v>230</v>
      </c>
    </row>
    <row r="86">
      <c r="E86" t="s">
        <v>231</v>
      </c>
    </row>
    <row r="87">
      <c r="E87" t="s">
        <v>232</v>
      </c>
    </row>
    <row r="88">
      <c r="E88" t="s">
        <v>233</v>
      </c>
    </row>
    <row r="89">
      <c r="E89" t="s">
        <v>234</v>
      </c>
    </row>
    <row r="90">
      <c r="E90" t="s">
        <v>235</v>
      </c>
    </row>
    <row r="91">
      <c r="E91" t="s">
        <v>236</v>
      </c>
    </row>
    <row r="92">
      <c r="E92" t="s">
        <v>237</v>
      </c>
    </row>
    <row r="93">
      <c r="E93" t="s">
        <v>238</v>
      </c>
    </row>
    <row r="94">
      <c r="E94" t="s">
        <v>239</v>
      </c>
    </row>
    <row r="95">
      <c r="E95" t="s">
        <v>240</v>
      </c>
    </row>
    <row r="96">
      <c r="E96" t="s">
        <v>241</v>
      </c>
    </row>
    <row r="97">
      <c r="E97" t="s">
        <v>242</v>
      </c>
    </row>
    <row r="98">
      <c r="E98" t="s">
        <v>243</v>
      </c>
    </row>
    <row r="99">
      <c r="E99" t="s">
        <v>244</v>
      </c>
    </row>
    <row r="100">
      <c r="E100" t="s">
        <v>245</v>
      </c>
    </row>
    <row r="101">
      <c r="E101" t="s">
        <v>246</v>
      </c>
    </row>
    <row r="102">
      <c r="E102" t="s">
        <v>247</v>
      </c>
    </row>
    <row r="103">
      <c r="E103" t="s">
        <v>248</v>
      </c>
    </row>
    <row r="104">
      <c r="E104" t="s">
        <v>249</v>
      </c>
    </row>
    <row r="105">
      <c r="E105" t="s">
        <v>250</v>
      </c>
    </row>
    <row r="106">
      <c r="E106" t="s">
        <v>251</v>
      </c>
    </row>
    <row r="107">
      <c r="E107" t="s">
        <v>252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Company>UPMF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(Invité)</cp:lastModifiedBy>
  <cp:revision>5</cp:revision>
  <dcterms:created xsi:type="dcterms:W3CDTF">2017-01-26T13:39:47Z</dcterms:created>
  <dcterms:modified xsi:type="dcterms:W3CDTF">2025-06-05T15:31:28Z</dcterms:modified>
</cp:coreProperties>
</file>